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9" activeTab="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O49" i="15" l="1"/>
  <c r="AA45" i="15"/>
  <c r="O45" i="15"/>
  <c r="S45" i="15"/>
  <c r="U49" i="15"/>
  <c r="M49" i="15"/>
  <c r="Y45" i="15"/>
  <c r="M45" i="15"/>
  <c r="Q45" i="15"/>
  <c r="Y49" i="15"/>
  <c r="Q49" i="15"/>
  <c r="I49" i="15"/>
  <c r="U45" i="15"/>
  <c r="AA49" i="15"/>
  <c r="S49" i="15"/>
  <c r="K49" i="15"/>
  <c r="W45" i="15"/>
  <c r="K45" i="15"/>
  <c r="I45" i="15"/>
  <c r="W30" i="15"/>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C31" i="6"/>
  <c r="D26" i="5" s="1"/>
  <c r="C30" i="6"/>
  <c r="C39" i="16" s="1"/>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<sst xmlns="http://schemas.openxmlformats.org/spreadsheetml/2006/main" count="1078" uniqueCount="589">
  <si>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</si>
  <si>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</si>
  <si>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</si>
  <si>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</si>
  <si>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</si>
  <si>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</si>
  <si>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</si>
  <si>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</si>
  <si>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</si>
  <si>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</si>
  <si>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</si>
  <si>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</si>
  <si>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</si>
  <si>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</si>
  <si>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</si>
  <si>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</si>
  <si>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</si>
  <si>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</si>
  <si>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</si>
  <si>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</si>
  <si>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</si>
  <si>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</si>
  <si>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</si>
  <si>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</si>
  <si>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</si>
  <si>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</si>
  <si>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</si>
  <si>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</si>
  <si>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</si>
  <si>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</si>
  <si>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</si>
  <si>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</si>
  <si>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</si>
  <si>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</si>
  <si>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</si>
  <si>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</si>
  <si>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</si>
  <si>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</si>
  <si>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</si>
  <si>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</si>
  <si>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</si>
  <si>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</si>
  <si>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</si>
  <si>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</si>
  <si>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</si>
  <si>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</si>
  <si>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</si>
  <si>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</si>
  <si>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</si>
  <si>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</si>
  <si>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</si>
  <si>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</si>
  <si>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</si>
  <si>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</si>
  <si>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</si>
  <si>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</si>
  <si>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</si>
  <si>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</si>
  <si>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</si>
  <si>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</si>
  <si>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</si>
  <si>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</si>
  <si>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</si>
  <si>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</si>
  <si>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</si>
  <si>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</si>
  <si>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</si>
  <si>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</si>
  <si>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</si>
  <si>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</si>
  <si>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</si>
  <si>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</si>
  <si>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</si>
  <si>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</si>
  <si>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</si>
  <si>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</si>
  <si>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</si>
  <si>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</si>
  <si>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</si>
  <si>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</si>
  <si>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</si>
  <si>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</si>
  <si>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</si>
  <si>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</si>
  <si>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</si>
  <si>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</si>
  <si>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</si>
  <si>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</si>
  <si>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</si>
  <si>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</si>
  <si>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</si>
  <si>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</si>
  <si>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</si>
  <si>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</si>
  <si>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</si>
  <si>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</si>
  <si>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</si>
  <si>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</si>
  <si>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</si>
  <si>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</si>
  <si>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</si>
  <si>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</si>
  <si>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</si>
  <si>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</si>
  <si>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</si>
  <si>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</si>
  <si>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</si>
  <si>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</si>
  <si>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</si>
  <si>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</si>
  <si>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</si>
  <si>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</si>
  <si>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</si>
  <si>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</si>
  <si>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</si>
  <si>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</si>
  <si>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</si>
  <si>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</si>
  <si>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</si>
  <si>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</si>
  <si>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</si>
  <si>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</si>
  <si>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</si>
  <si>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</si>
  <si>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</si>
  <si>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</si>
  <si>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</si>
  <si>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</si>
  <si>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</si>
  <si>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</si>
  <si>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</si>
  <si>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</si>
  <si>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</si>
  <si>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</si>
  <si>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</si>
  <si>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</si>
  <si>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</si>
  <si>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</si>
  <si>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</si>
  <si>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</si>
  <si>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</si>
  <si>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</si>
  <si>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</si>
  <si>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</si>
  <si>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</si>
  <si>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</si>
  <si>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</si>
  <si>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</si>
  <si>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</si>
  <si>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</si>
  <si>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</si>
  <si>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</si>
  <si>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</si>
  <si>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</si>
  <si>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</si>
  <si>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</si>
  <si>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</si>
  <si>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</si>
  <si>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</si>
  <si>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</si>
  <si>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</si>
  <si>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</si>
  <si>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</si>
  <si>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</si>
  <si>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</si>
  <si>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</si>
  <si>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</si>
  <si>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</si>
  <si>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</si>
  <si>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</si>
  <si>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</si>
  <si>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</si>
  <si>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</si>
  <si>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</si>
  <si>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</si>
  <si>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</si>
  <si>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</si>
  <si>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</si>
  <si>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</si>
  <si>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</si>
  <si>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</si>
  <si>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</si>
  <si>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</si>
  <si>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</si>
  <si>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</si>
  <si>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</si>
  <si>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</si>
  <si>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</si>
  <si>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</si>
  <si>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</si>
  <si>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</si>
  <si>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</si>
  <si>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</si>
  <si>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</si>
  <si>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</si>
  <si>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</si>
  <si>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</si>
  <si>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</si>
  <si>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</si>
  <si>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</si>
  <si>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</si>
  <si>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</si>
  <si>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</si>
  <si>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</si>
  <si>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</si>
  <si>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</si>
  <si>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</si>
  <si>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</si>
  <si>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</si>
  <si>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</si>
  <si>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</si>
  <si>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</si>
  <si>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</si>
  <si>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</si>
  <si>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</si>
  <si>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</si>
  <si>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</si>
  <si>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</si>
  <si>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</si>
  <si>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</si>
  <si>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</si>
  <si>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</si>
  <si>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</si>
  <si>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</si>
  <si>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</si>
  <si>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</si>
  <si>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</si>
  <si>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</si>
  <si>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</si>
  <si>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</si>
  <si>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</si>
  <si>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</si>
  <si>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</si>
  <si>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</si>
  <si>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</si>
  <si>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</si>
  <si>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</si>
  <si>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</si>
  <si>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</si>
  <si>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</si>
  <si>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</si>
  <si>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</si>
  <si>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</si>
  <si>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</si>
  <si>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</si>
  <si>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</si>
  <si>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</si>
  <si>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</si>
  <si>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</si>
  <si>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</si>
  <si>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</si>
  <si>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</si>
  <si>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</si>
  <si>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</si>
  <si>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</si>
  <si>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</si>
  <si>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</si>
  <si>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</si>
  <si>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</si>
  <si>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</si>
  <si>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</si>
  <si>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</si>
  <si>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</si>
  <si>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</si>
  <si>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</si>
  <si>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</si>
  <si>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</si>
  <si>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</si>
  <si>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</si>
  <si>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</si>
  <si>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</si>
  <si>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</si>
  <si>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</si>
  <si>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</si>
  <si>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</si>
  <si>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</si>
  <si>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</si>
  <si>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</si>
  <si>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</si>
  <si>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</si>
  <si>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</si>
  <si>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</si>
  <si>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</si>
  <si>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</si>
  <si>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</si>
  <si>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</si>
  <si>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</si>
  <si>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</si>
  <si>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</si>
  <si>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</si>
  <si>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</si>
  <si>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</si>
  <si>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</si>
  <si>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</si>
  <si>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</si>
  <si>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</si>
  <si>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</si>
  <si>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</si>
  <si>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</si>
  <si>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</si>
  <si>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</si>
  <si>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</si>
  <si>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</si>
  <si>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</si>
  <si>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</si>
  <si>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</si>
  <si>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</si>
  <si>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</si>
  <si>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</si>
  <si>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</si>
  <si>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</si>
  <si>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</si>
  <si>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</si>
  <si>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</si>
  <si>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</si>
  <si>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</si>
  <si>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</si>
  <si>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</si>
  <si>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</si>
  <si>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</si>
  <si>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</si>
  <si>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</si>
  <si>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</si>
  <si>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</si>
  <si>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</si>
  <si>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</si>
  <si>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</si>
  <si>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</si>
  <si>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</si>
  <si>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</si>
  <si>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</si>
  <si>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</si>
  <si>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</si>
  <si>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</si>
  <si>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</si>
  <si>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</si>
  <si>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</si>
  <si>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</si>
  <si>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</si>
  <si>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</si>
  <si>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</si>
  <si>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</si>
  <si>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</si>
  <si>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</si>
  <si>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</si>
  <si>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</si>
  <si>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</si>
  <si>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</si>
  <si>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</si>
  <si>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</si>
  <si>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</si>
  <si>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</si>
  <si>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</si>
  <si>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</si>
  <si>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</si>
  <si>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</si>
  <si>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</si>
  <si>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</si>
  <si>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</si>
  <si>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</si>
  <si>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</si>
  <si>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</si>
  <si>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</si>
  <si>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</si>
  <si>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</si>
  <si>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</si>
  <si>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</si>
  <si>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</si>
  <si>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</si>
  <si>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</si>
  <si>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</si>
  <si>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</si>
  <si>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</si>
  <si>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</si>
  <si>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</si>
  <si>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</si>
  <si>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</si>
  <si>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</si>
  <si>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</si>
  <si>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</si>
  <si>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</si>
  <si>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</si>
  <si>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</si>
  <si>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</si>
  <si>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</si>
  <si>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</si>
  <si>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</si>
  <si>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</si>
  <si>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</si>
  <si>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</si>
  <si>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</si>
  <si>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</si>
  <si>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</si>
  <si>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</si>
  <si>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</si>
  <si>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</si>
  <si>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</si>
  <si>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</si>
  <si>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</si>
  <si>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</si>
  <si>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</si>
  <si>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</si>
  <si>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</si>
  <si>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</si>
  <si>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</si>
  <si>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</si>
  <si>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</si>
  <si>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</si>
  <si>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</si>
  <si>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</si>
  <si>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</si>
  <si>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</si>
  <si>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</si>
  <si>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</si>
  <si>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</si>
  <si>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</si>
  <si>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</si>
  <si>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</si>
  <si>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</si>
  <si>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</si>
  <si>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</si>
  <si>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</si>
  <si>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</si>
  <si>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</si>
  <si>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</si>
  <si>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</si>
  <si>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</si>
  <si>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</si>
  <si>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</si>
  <si>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</si>
  <si>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</si>
  <si>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</si>
  <si>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</si>
  <si>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</si>
  <si>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</si>
  <si>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</si>
  <si>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</si>
  <si>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</si>
  <si>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</si>
  <si>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</si>
  <si>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</si>
  <si>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</si>
  <si>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</si>
  <si>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</si>
  <si>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</si>
  <si>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</si>
  <si>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</si>
  <si>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</si>
  <si>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</si>
  <si>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</si>
  <si>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</si>
  <si>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</si>
  <si>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</si>
  <si>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</si>
  <si>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</si>
  <si>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</si>
  <si>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</si>
  <si>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</si>
  <si>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</si>
  <si>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</si>
  <si>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</si>
  <si>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</si>
  <si>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</si>
  <si>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</si>
  <si>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</si>
  <si>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</si>
  <si>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</si>
  <si>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</si>
  <si>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</si>
  <si>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</si>
  <si>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</si>
  <si>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</si>
  <si>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</si>
  <si>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</si>
  <si>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</si>
  <si>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</si>
  <si>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</si>
  <si>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</si>
  <si>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</si>
  <si>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</si>
  <si>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</si>
  <si>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</si>
  <si>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</si>
  <si>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</si>
  <si>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</si>
  <si>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</si>
  <si>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</si>
  <si>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</si>
  <si>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</si>
  <si>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</si>
  <si>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</si>
  <si>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</si>
  <si>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</si>
  <si>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</si>
  <si>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</si>
  <si>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</si>
  <si>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</si>
  <si>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</si>
  <si>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</si>
  <si>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</si>
  <si>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</si>
  <si>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</si>
  <si>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</si>
  <si>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</si>
  <si>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</si>
  <si>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</si>
  <si>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</si>
  <si>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</si>
  <si>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</si>
  <si>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</si>
  <si>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</si>
  <si>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</si>
  <si>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</si>
  <si>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</si>
  <si>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</si>
  <si>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</si>
  <si>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</si>
  <si>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</si>
  <si>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</si>
  <si>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</si>
  <si>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</si>
  <si>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</si>
  <si>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</si>
  <si>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</si>
  <si>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</si>
  <si>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</si>
  <si>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</si>
  <si>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</si>
  <si>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</si>
  <si>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</si>
  <si>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</si>
  <si>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</si>
  <si>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</si>
  <si>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</si>
  <si>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</si>
  <si>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</si>
  <si>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</si>
  <si>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</si>
  <si>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</si>
  <si>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</si>
  <si>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</si>
  <si>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</si>
  <si>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</si>
  <si>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</si>
  <si>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</si>
  <si>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</si>
  <si>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</si>
  <si>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</si>
  <si>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</si>
  <si>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</si>
  <si>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</si>
  <si>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</si>
  <si>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</si>
  <si>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</si>
  <si>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</si>
  <si>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</si>
  <si>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</si>
  <si>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</si>
  <si>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</si>
  <si>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</si>
  <si>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</si>
  <si>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</si>
  <si>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</si>
  <si>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</si>
  <si>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</si>
  <si>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</si>
  <si>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</si>
  <si>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</si>
  <si>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</si>
  <si>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</si>
  <si>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</si>
  <si>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</si>
  <si>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</si>
  <si>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</si>
  <si>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</si>
  <si>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</si>
  <si>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</si>
  <si>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</si>
  <si>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</si>
  <si>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</si>
  <si>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</si>
  <si>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</si>
  <si>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</si>
  <si>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</si>
  <si>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</si>
  <si>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</si>
  <si>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</si>
  <si>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1.2.2.142</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</si>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</sst>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2" fontId="8" fillId="0" borderId="0" xfId="1" applyNumberFormat="1" applyFont="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6" fillId="0" borderId="0" xfId="2" applyFont="1" applyFill="1" applyAlignment="1">
      <alignment horizontal="center"/>
    </xf>
    <xf numFmtId="0" fontId="65"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49" fontId="9" fillId="0" borderId="0" xfId="1" applyNumberFormat="1" applyFont="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2756784"/>
        <c:axId val="542758352"/>
      </c:lineChart>
      <c:catAx>
        <c:axId val="542756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2758352"/>
        <c:crosses val="autoZero"/>
        <c:auto val="1"/>
        <c:lblAlgn val="ctr"/>
        <c:lblOffset val="100"/>
        <c:noMultiLvlLbl val="0"/>
      </c:catAx>
      <c:valAx>
        <c:axId val="542758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2756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331066960"/>
        <c:axId val="331067744"/>
      </c:lineChart>
      <c:catAx>
        <c:axId val="33106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67744"/>
        <c:crosses val="autoZero"/>
        <c:auto val="1"/>
        <c:lblAlgn val="ctr"/>
        <c:lblOffset val="100"/>
        <c:noMultiLvlLbl val="0"/>
      </c:catAx>
      <c:valAx>
        <c:axId val="331067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06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331066176"/>
        <c:axId val="331063432"/>
      </c:lineChart>
      <c:catAx>
        <c:axId val="331066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63432"/>
        <c:crosses val="autoZero"/>
        <c:auto val="1"/>
        <c:lblAlgn val="ctr"/>
        <c:lblOffset val="100"/>
        <c:noMultiLvlLbl val="0"/>
      </c:catAx>
      <c:valAx>
        <c:axId val="331063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066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063824"/>
        <c:axId val="331064216"/>
      </c:lineChart>
      <c:catAx>
        <c:axId val="331063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64216"/>
        <c:crosses val="autoZero"/>
        <c:auto val="1"/>
        <c:lblAlgn val="ctr"/>
        <c:lblOffset val="100"/>
        <c:noMultiLvlLbl val="0"/>
      </c:catAx>
      <c:valAx>
        <c:axId val="331064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063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068136"/>
        <c:axId val="331061864"/>
      </c:lineChart>
      <c:catAx>
        <c:axId val="331068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61864"/>
        <c:crosses val="autoZero"/>
        <c:auto val="1"/>
        <c:lblAlgn val="ctr"/>
        <c:lblOffset val="100"/>
        <c:noMultiLvlLbl val="0"/>
      </c:catAx>
      <c:valAx>
        <c:axId val="331061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068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065000"/>
        <c:axId val="331063040"/>
      </c:lineChart>
      <c:catAx>
        <c:axId val="33106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63040"/>
        <c:crosses val="autoZero"/>
        <c:auto val="1"/>
        <c:lblAlgn val="ctr"/>
        <c:lblOffset val="100"/>
        <c:noMultiLvlLbl val="0"/>
      </c:catAx>
      <c:valAx>
        <c:axId val="331063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065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068528"/>
        <c:axId val="331068920"/>
      </c:lineChart>
      <c:catAx>
        <c:axId val="33106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68920"/>
        <c:crosses val="autoZero"/>
        <c:auto val="1"/>
        <c:lblAlgn val="ctr"/>
        <c:lblOffset val="100"/>
        <c:noMultiLvlLbl val="0"/>
      </c:catAx>
      <c:valAx>
        <c:axId val="331068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068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31062256"/>
        <c:axId val="735990784"/>
      </c:lineChart>
      <c:catAx>
        <c:axId val="331062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990784"/>
        <c:crosses val="autoZero"/>
        <c:auto val="1"/>
        <c:lblAlgn val="ctr"/>
        <c:lblOffset val="100"/>
        <c:noMultiLvlLbl val="0"/>
      </c:catAx>
      <c:valAx>
        <c:axId val="73599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1062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995488"/>
        <c:axId val="735991176"/>
      </c:lineChart>
      <c:catAx>
        <c:axId val="73599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991176"/>
        <c:crosses val="autoZero"/>
        <c:auto val="1"/>
        <c:lblAlgn val="ctr"/>
        <c:lblOffset val="100"/>
        <c:noMultiLvlLbl val="0"/>
      </c:catAx>
      <c:valAx>
        <c:axId val="735991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99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995880"/>
        <c:axId val="735997448"/>
      </c:lineChart>
      <c:catAx>
        <c:axId val="73599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997448"/>
        <c:crosses val="autoZero"/>
        <c:auto val="1"/>
        <c:lblAlgn val="ctr"/>
        <c:lblOffset val="100"/>
        <c:noMultiLvlLbl val="0"/>
      </c:catAx>
      <c:valAx>
        <c:axId val="73599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99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997840"/>
        <c:axId val="735996272"/>
      </c:lineChart>
      <c:catAx>
        <c:axId val="73599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996272"/>
        <c:crosses val="autoZero"/>
        <c:auto val="1"/>
        <c:lblAlgn val="ctr"/>
        <c:lblOffset val="100"/>
        <c:noMultiLvlLbl val="0"/>
      </c:catAx>
      <c:valAx>
        <c:axId val="73599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99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993136"/>
        <c:axId val="735992352"/>
      </c:lineChart>
      <c:catAx>
        <c:axId val="73599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992352"/>
        <c:crosses val="autoZero"/>
        <c:auto val="1"/>
        <c:lblAlgn val="ctr"/>
        <c:lblOffset val="100"/>
        <c:noMultiLvlLbl val="0"/>
      </c:catAx>
      <c:valAx>
        <c:axId val="73599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99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998232"/>
        <c:axId val="735997056"/>
      </c:lineChart>
      <c:catAx>
        <c:axId val="735998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997056"/>
        <c:crosses val="autoZero"/>
        <c:auto val="1"/>
        <c:lblAlgn val="ctr"/>
        <c:lblOffset val="100"/>
        <c:noMultiLvlLbl val="0"/>
      </c:catAx>
      <c:valAx>
        <c:axId val="735997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998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5991960"/>
        <c:axId val="735992744"/>
      </c:lineChart>
      <c:catAx>
        <c:axId val="735991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5992744"/>
        <c:crosses val="autoZero"/>
        <c:auto val="1"/>
        <c:lblAlgn val="ctr"/>
        <c:lblOffset val="100"/>
        <c:noMultiLvlLbl val="0"/>
      </c:catAx>
      <c:valAx>
        <c:axId val="73599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5991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8989288"/>
        <c:axId val="738991640"/>
      </c:lineChart>
      <c:catAx>
        <c:axId val="738989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8991640"/>
        <c:crosses val="autoZero"/>
        <c:auto val="1"/>
        <c:lblAlgn val="ctr"/>
        <c:lblOffset val="100"/>
        <c:noMultiLvlLbl val="0"/>
      </c:catAx>
      <c:valAx>
        <c:axId val="73899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8989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8990464"/>
        <c:axId val="738990856"/>
      </c:lineChart>
      <c:catAx>
        <c:axId val="738990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8990856"/>
        <c:crosses val="autoZero"/>
        <c:auto val="1"/>
        <c:lblAlgn val="ctr"/>
        <c:lblOffset val="100"/>
        <c:noMultiLvlLbl val="0"/>
      </c:catAx>
      <c:valAx>
        <c:axId val="738990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8990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8993992"/>
        <c:axId val="738991248"/>
      </c:lineChart>
      <c:catAx>
        <c:axId val="738993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8991248"/>
        <c:crosses val="autoZero"/>
        <c:auto val="1"/>
        <c:lblAlgn val="ctr"/>
        <c:lblOffset val="100"/>
        <c:noMultiLvlLbl val="0"/>
      </c:catAx>
      <c:valAx>
        <c:axId val="73899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8993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8989680"/>
        <c:axId val="738990072"/>
      </c:lineChart>
      <c:catAx>
        <c:axId val="73898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8990072"/>
        <c:crosses val="autoZero"/>
        <c:auto val="1"/>
        <c:lblAlgn val="ctr"/>
        <c:lblOffset val="100"/>
        <c:noMultiLvlLbl val="0"/>
      </c:catAx>
      <c:valAx>
        <c:axId val="738990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898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8993208"/>
        <c:axId val="738994776"/>
      </c:lineChart>
      <c:catAx>
        <c:axId val="73899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8994776"/>
        <c:crosses val="autoZero"/>
        <c:auto val="1"/>
        <c:lblAlgn val="ctr"/>
        <c:lblOffset val="100"/>
        <c:noMultiLvlLbl val="0"/>
      </c:catAx>
      <c:valAx>
        <c:axId val="73899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899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8992424"/>
        <c:axId val="738988504"/>
      </c:lineChart>
      <c:catAx>
        <c:axId val="738992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8988504"/>
        <c:crosses val="autoZero"/>
        <c:auto val="1"/>
        <c:lblAlgn val="ctr"/>
        <c:lblOffset val="100"/>
        <c:noMultiLvlLbl val="0"/>
      </c:catAx>
      <c:valAx>
        <c:axId val="73898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8992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8993600"/>
        <c:axId val="738995168"/>
      </c:lineChart>
      <c:catAx>
        <c:axId val="73899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8995168"/>
        <c:crosses val="autoZero"/>
        <c:auto val="1"/>
        <c:lblAlgn val="ctr"/>
        <c:lblOffset val="100"/>
        <c:noMultiLvlLbl val="0"/>
      </c:catAx>
      <c:valAx>
        <c:axId val="738995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899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741648"/>
        <c:axId val="259745960"/>
      </c:lineChart>
      <c:catAx>
        <c:axId val="25974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745960"/>
        <c:crosses val="autoZero"/>
        <c:auto val="1"/>
        <c:lblAlgn val="ctr"/>
        <c:lblOffset val="100"/>
        <c:noMultiLvlLbl val="0"/>
      </c:catAx>
      <c:valAx>
        <c:axId val="259745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741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740864"/>
        <c:axId val="259746744"/>
      </c:lineChart>
      <c:catAx>
        <c:axId val="25974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746744"/>
        <c:crosses val="autoZero"/>
        <c:auto val="1"/>
        <c:lblAlgn val="ctr"/>
        <c:lblOffset val="100"/>
        <c:noMultiLvlLbl val="0"/>
      </c:catAx>
      <c:valAx>
        <c:axId val="25974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74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743216"/>
        <c:axId val="259744784"/>
      </c:lineChart>
      <c:catAx>
        <c:axId val="259743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744784"/>
        <c:crosses val="autoZero"/>
        <c:auto val="1"/>
        <c:lblAlgn val="ctr"/>
        <c:lblOffset val="100"/>
        <c:noMultiLvlLbl val="0"/>
      </c:catAx>
      <c:valAx>
        <c:axId val="259744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743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742040"/>
        <c:axId val="259745176"/>
      </c:lineChart>
      <c:catAx>
        <c:axId val="25974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745176"/>
        <c:crosses val="autoZero"/>
        <c:auto val="1"/>
        <c:lblAlgn val="ctr"/>
        <c:lblOffset val="100"/>
        <c:noMultiLvlLbl val="0"/>
      </c:catAx>
      <c:valAx>
        <c:axId val="259745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742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742432"/>
        <c:axId val="259747136"/>
      </c:lineChart>
      <c:catAx>
        <c:axId val="259742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747136"/>
        <c:crosses val="autoZero"/>
        <c:auto val="1"/>
        <c:lblAlgn val="ctr"/>
        <c:lblOffset val="100"/>
        <c:noMultiLvlLbl val="0"/>
      </c:catAx>
      <c:valAx>
        <c:axId val="259747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742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739688"/>
        <c:axId val="259740080"/>
      </c:lineChart>
      <c:catAx>
        <c:axId val="25973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740080"/>
        <c:crosses val="autoZero"/>
        <c:auto val="1"/>
        <c:lblAlgn val="ctr"/>
        <c:lblOffset val="100"/>
        <c:noMultiLvlLbl val="0"/>
      </c:catAx>
      <c:valAx>
        <c:axId val="259740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73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740472"/>
        <c:axId val="219737848"/>
      </c:lineChart>
      <c:catAx>
        <c:axId val="259740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37848"/>
        <c:crosses val="autoZero"/>
        <c:auto val="1"/>
        <c:lblAlgn val="ctr"/>
        <c:lblOffset val="100"/>
        <c:noMultiLvlLbl val="0"/>
      </c:catAx>
      <c:valAx>
        <c:axId val="21973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740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26872"/>
        <c:axId val="219729616"/>
      </c:lineChart>
      <c:catAx>
        <c:axId val="219726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29616"/>
        <c:crosses val="autoZero"/>
        <c:auto val="1"/>
        <c:lblAlgn val="ctr"/>
        <c:lblOffset val="100"/>
        <c:noMultiLvlLbl val="0"/>
      </c:catAx>
      <c:valAx>
        <c:axId val="219729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26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31576"/>
        <c:axId val="219732360"/>
      </c:lineChart>
      <c:catAx>
        <c:axId val="21973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32360"/>
        <c:crosses val="autoZero"/>
        <c:auto val="1"/>
        <c:lblAlgn val="ctr"/>
        <c:lblOffset val="100"/>
        <c:noMultiLvlLbl val="0"/>
      </c:catAx>
      <c:valAx>
        <c:axId val="219732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3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27264"/>
        <c:axId val="219727656"/>
      </c:lineChart>
      <c:catAx>
        <c:axId val="219727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27656"/>
        <c:crosses val="autoZero"/>
        <c:auto val="1"/>
        <c:lblAlgn val="ctr"/>
        <c:lblOffset val="100"/>
        <c:noMultiLvlLbl val="0"/>
      </c:catAx>
      <c:valAx>
        <c:axId val="219727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27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33928"/>
        <c:axId val="219734320"/>
      </c:lineChart>
      <c:catAx>
        <c:axId val="21973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34320"/>
        <c:crosses val="autoZero"/>
        <c:auto val="1"/>
        <c:lblAlgn val="ctr"/>
        <c:lblOffset val="100"/>
        <c:noMultiLvlLbl val="0"/>
      </c:catAx>
      <c:valAx>
        <c:axId val="219734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3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37456"/>
        <c:axId val="219734712"/>
      </c:lineChart>
      <c:catAx>
        <c:axId val="21973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34712"/>
        <c:crosses val="autoZero"/>
        <c:auto val="1"/>
        <c:lblAlgn val="ctr"/>
        <c:lblOffset val="100"/>
        <c:noMultiLvlLbl val="0"/>
      </c:catAx>
      <c:valAx>
        <c:axId val="21973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3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30008"/>
        <c:axId val="219736672"/>
      </c:lineChart>
      <c:catAx>
        <c:axId val="21973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36672"/>
        <c:crosses val="autoZero"/>
        <c:auto val="1"/>
        <c:lblAlgn val="ctr"/>
        <c:lblOffset val="100"/>
        <c:noMultiLvlLbl val="0"/>
      </c:catAx>
      <c:valAx>
        <c:axId val="219736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3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32752"/>
        <c:axId val="219728048"/>
      </c:lineChart>
      <c:catAx>
        <c:axId val="219732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28048"/>
        <c:crosses val="autoZero"/>
        <c:auto val="1"/>
        <c:lblAlgn val="ctr"/>
        <c:lblOffset val="100"/>
        <c:noMultiLvlLbl val="0"/>
      </c:catAx>
      <c:valAx>
        <c:axId val="219728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32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30400"/>
        <c:axId val="219725696"/>
      </c:lineChart>
      <c:catAx>
        <c:axId val="21973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25696"/>
        <c:crosses val="autoZero"/>
        <c:auto val="1"/>
        <c:lblAlgn val="ctr"/>
        <c:lblOffset val="100"/>
        <c:noMultiLvlLbl val="0"/>
      </c:catAx>
      <c:valAx>
        <c:axId val="21972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3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28440"/>
        <c:axId val="219728832"/>
      </c:lineChart>
      <c:catAx>
        <c:axId val="219728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28832"/>
        <c:crosses val="autoZero"/>
        <c:auto val="1"/>
        <c:lblAlgn val="ctr"/>
        <c:lblOffset val="100"/>
        <c:noMultiLvlLbl val="0"/>
      </c:catAx>
      <c:valAx>
        <c:axId val="21972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28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26088"/>
        <c:axId val="219726480"/>
      </c:lineChart>
      <c:catAx>
        <c:axId val="219726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26480"/>
        <c:crosses val="autoZero"/>
        <c:auto val="1"/>
        <c:lblAlgn val="ctr"/>
        <c:lblOffset val="100"/>
        <c:noMultiLvlLbl val="0"/>
      </c:catAx>
      <c:valAx>
        <c:axId val="219726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26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39024"/>
        <c:axId val="219739416"/>
      </c:lineChart>
      <c:catAx>
        <c:axId val="219739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39416"/>
        <c:crosses val="autoZero"/>
        <c:auto val="1"/>
        <c:lblAlgn val="ctr"/>
        <c:lblOffset val="100"/>
        <c:noMultiLvlLbl val="0"/>
      </c:catAx>
      <c:valAx>
        <c:axId val="219739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39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40984"/>
        <c:axId val="219741376"/>
      </c:lineChart>
      <c:catAx>
        <c:axId val="219740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41376"/>
        <c:crosses val="autoZero"/>
        <c:auto val="1"/>
        <c:lblAlgn val="ctr"/>
        <c:lblOffset val="100"/>
        <c:noMultiLvlLbl val="0"/>
      </c:catAx>
      <c:valAx>
        <c:axId val="219741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40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19739808"/>
        <c:axId val="219738632"/>
      </c:lineChart>
      <c:catAx>
        <c:axId val="21973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19738632"/>
        <c:crosses val="autoZero"/>
        <c:auto val="1"/>
        <c:lblAlgn val="ctr"/>
        <c:lblOffset val="100"/>
        <c:noMultiLvlLbl val="0"/>
      </c:catAx>
      <c:valAx>
        <c:axId val="219738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973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8168"/>
        <c:axId val="741142288"/>
      </c:lineChart>
      <c:catAx>
        <c:axId val="741148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2288"/>
        <c:crosses val="autoZero"/>
        <c:auto val="1"/>
        <c:lblAlgn val="ctr"/>
        <c:lblOffset val="100"/>
        <c:noMultiLvlLbl val="0"/>
      </c:catAx>
      <c:valAx>
        <c:axId val="74114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8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38760"/>
        <c:axId val="741141112"/>
      </c:lineChart>
      <c:catAx>
        <c:axId val="74113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1112"/>
        <c:crosses val="autoZero"/>
        <c:auto val="1"/>
        <c:lblAlgn val="ctr"/>
        <c:lblOffset val="100"/>
        <c:noMultiLvlLbl val="0"/>
      </c:catAx>
      <c:valAx>
        <c:axId val="741141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3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5424"/>
        <c:axId val="741143072"/>
      </c:lineChart>
      <c:catAx>
        <c:axId val="741145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3072"/>
        <c:crosses val="autoZero"/>
        <c:auto val="1"/>
        <c:lblAlgn val="ctr"/>
        <c:lblOffset val="100"/>
        <c:noMultiLvlLbl val="0"/>
      </c:catAx>
      <c:valAx>
        <c:axId val="741143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5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5816"/>
        <c:axId val="741142680"/>
      </c:lineChart>
      <c:catAx>
        <c:axId val="741145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2680"/>
        <c:crosses val="autoZero"/>
        <c:auto val="1"/>
        <c:lblAlgn val="ctr"/>
        <c:lblOffset val="100"/>
        <c:noMultiLvlLbl val="0"/>
      </c:catAx>
      <c:valAx>
        <c:axId val="74114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5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9344"/>
        <c:axId val="741139152"/>
      </c:lineChart>
      <c:catAx>
        <c:axId val="741149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39152"/>
        <c:crosses val="autoZero"/>
        <c:auto val="1"/>
        <c:lblAlgn val="ctr"/>
        <c:lblOffset val="100"/>
        <c:noMultiLvlLbl val="0"/>
      </c:catAx>
      <c:valAx>
        <c:axId val="741139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9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6208"/>
        <c:axId val="741147384"/>
      </c:lineChart>
      <c:catAx>
        <c:axId val="74114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7384"/>
        <c:crosses val="autoZero"/>
        <c:auto val="1"/>
        <c:lblAlgn val="ctr"/>
        <c:lblOffset val="100"/>
        <c:noMultiLvlLbl val="0"/>
      </c:catAx>
      <c:valAx>
        <c:axId val="74114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3856"/>
        <c:axId val="741146600"/>
      </c:lineChart>
      <c:catAx>
        <c:axId val="741143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6600"/>
        <c:crosses val="autoZero"/>
        <c:auto val="1"/>
        <c:lblAlgn val="ctr"/>
        <c:lblOffset val="100"/>
        <c:noMultiLvlLbl val="0"/>
      </c:catAx>
      <c:valAx>
        <c:axId val="74114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3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8560"/>
        <c:axId val="741146992"/>
      </c:lineChart>
      <c:catAx>
        <c:axId val="741148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6992"/>
        <c:crosses val="autoZero"/>
        <c:auto val="1"/>
        <c:lblAlgn val="ctr"/>
        <c:lblOffset val="100"/>
        <c:noMultiLvlLbl val="0"/>
      </c:catAx>
      <c:valAx>
        <c:axId val="74114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8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44640"/>
        <c:axId val="741149736"/>
      </c:lineChart>
      <c:catAx>
        <c:axId val="74114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9736"/>
        <c:crosses val="autoZero"/>
        <c:auto val="1"/>
        <c:lblAlgn val="ctr"/>
        <c:lblOffset val="100"/>
        <c:noMultiLvlLbl val="0"/>
      </c:catAx>
      <c:valAx>
        <c:axId val="74114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4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0128"/>
        <c:axId val="741150520"/>
      </c:lineChart>
      <c:catAx>
        <c:axId val="74115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0520"/>
        <c:crosses val="autoZero"/>
        <c:auto val="1"/>
        <c:lblAlgn val="ctr"/>
        <c:lblOffset val="100"/>
        <c:noMultiLvlLbl val="0"/>
      </c:catAx>
      <c:valAx>
        <c:axId val="74115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39936"/>
        <c:axId val="741140328"/>
      </c:lineChart>
      <c:catAx>
        <c:axId val="74113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40328"/>
        <c:crosses val="autoZero"/>
        <c:auto val="1"/>
        <c:lblAlgn val="ctr"/>
        <c:lblOffset val="100"/>
        <c:noMultiLvlLbl val="0"/>
      </c:catAx>
      <c:valAx>
        <c:axId val="741140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3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2088"/>
        <c:axId val="741152872"/>
      </c:lineChart>
      <c:catAx>
        <c:axId val="74115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2872"/>
        <c:crosses val="autoZero"/>
        <c:auto val="1"/>
        <c:lblAlgn val="ctr"/>
        <c:lblOffset val="100"/>
        <c:noMultiLvlLbl val="0"/>
      </c:catAx>
      <c:valAx>
        <c:axId val="74115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1304"/>
        <c:axId val="741153656"/>
      </c:lineChart>
      <c:catAx>
        <c:axId val="741151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3656"/>
        <c:crosses val="autoZero"/>
        <c:auto val="1"/>
        <c:lblAlgn val="ctr"/>
        <c:lblOffset val="100"/>
        <c:noMultiLvlLbl val="0"/>
      </c:catAx>
      <c:valAx>
        <c:axId val="74115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1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154048"/>
        <c:axId val="741154440"/>
      </c:lineChart>
      <c:catAx>
        <c:axId val="74115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154440"/>
        <c:crosses val="autoZero"/>
        <c:auto val="1"/>
        <c:lblAlgn val="ctr"/>
        <c:lblOffset val="100"/>
        <c:noMultiLvlLbl val="0"/>
      </c:catAx>
      <c:valAx>
        <c:axId val="74115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15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2096"/>
        <c:axId val="755656800"/>
      </c:lineChart>
      <c:catAx>
        <c:axId val="75565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6800"/>
        <c:crosses val="autoZero"/>
        <c:auto val="1"/>
        <c:lblAlgn val="ctr"/>
        <c:lblOffset val="100"/>
        <c:noMultiLvlLbl val="0"/>
      </c:catAx>
      <c:valAx>
        <c:axId val="75565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6608"/>
        <c:axId val="755657192"/>
      </c:lineChart>
      <c:catAx>
        <c:axId val="755646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7192"/>
        <c:crosses val="autoZero"/>
        <c:auto val="1"/>
        <c:lblAlgn val="ctr"/>
        <c:lblOffset val="100"/>
        <c:noMultiLvlLbl val="0"/>
      </c:catAx>
      <c:valAx>
        <c:axId val="75565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6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2488"/>
        <c:axId val="755647784"/>
      </c:lineChart>
      <c:catAx>
        <c:axId val="755652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7784"/>
        <c:crosses val="autoZero"/>
        <c:auto val="1"/>
        <c:lblAlgn val="ctr"/>
        <c:lblOffset val="100"/>
        <c:noMultiLvlLbl val="0"/>
      </c:catAx>
      <c:valAx>
        <c:axId val="75564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2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3272"/>
        <c:axId val="755655624"/>
      </c:lineChart>
      <c:catAx>
        <c:axId val="755653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5624"/>
        <c:crosses val="autoZero"/>
        <c:auto val="1"/>
        <c:lblAlgn val="ctr"/>
        <c:lblOffset val="100"/>
        <c:noMultiLvlLbl val="0"/>
      </c:catAx>
      <c:valAx>
        <c:axId val="755655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3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6016"/>
        <c:axId val="755654056"/>
      </c:lineChart>
      <c:catAx>
        <c:axId val="755656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4056"/>
        <c:crosses val="autoZero"/>
        <c:auto val="1"/>
        <c:lblAlgn val="ctr"/>
        <c:lblOffset val="100"/>
        <c:noMultiLvlLbl val="0"/>
      </c:catAx>
      <c:valAx>
        <c:axId val="755654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6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4448"/>
        <c:axId val="755654840"/>
      </c:lineChart>
      <c:catAx>
        <c:axId val="75565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4840"/>
        <c:crosses val="autoZero"/>
        <c:auto val="1"/>
        <c:lblAlgn val="ctr"/>
        <c:lblOffset val="100"/>
        <c:noMultiLvlLbl val="0"/>
      </c:catAx>
      <c:valAx>
        <c:axId val="75565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5232"/>
        <c:axId val="755651312"/>
      </c:lineChart>
      <c:catAx>
        <c:axId val="755655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1312"/>
        <c:crosses val="autoZero"/>
        <c:auto val="1"/>
        <c:lblAlgn val="ctr"/>
        <c:lblOffset val="100"/>
        <c:noMultiLvlLbl val="0"/>
      </c:catAx>
      <c:valAx>
        <c:axId val="75565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5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6216"/>
        <c:axId val="755650136"/>
      </c:lineChart>
      <c:catAx>
        <c:axId val="75564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0136"/>
        <c:crosses val="autoZero"/>
        <c:auto val="1"/>
        <c:lblAlgn val="ctr"/>
        <c:lblOffset val="100"/>
        <c:noMultiLvlLbl val="0"/>
      </c:catAx>
      <c:valAx>
        <c:axId val="75565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7392"/>
        <c:axId val="755656408"/>
      </c:lineChart>
      <c:catAx>
        <c:axId val="75564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6408"/>
        <c:crosses val="autoZero"/>
        <c:auto val="1"/>
        <c:lblAlgn val="ctr"/>
        <c:lblOffset val="100"/>
        <c:noMultiLvlLbl val="0"/>
      </c:catAx>
      <c:valAx>
        <c:axId val="755656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48568"/>
        <c:axId val="755648960"/>
      </c:lineChart>
      <c:catAx>
        <c:axId val="75564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48960"/>
        <c:crosses val="autoZero"/>
        <c:auto val="1"/>
        <c:lblAlgn val="ctr"/>
        <c:lblOffset val="100"/>
        <c:noMultiLvlLbl val="0"/>
      </c:catAx>
      <c:valAx>
        <c:axId val="75564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4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1704"/>
        <c:axId val="755657976"/>
      </c:lineChart>
      <c:catAx>
        <c:axId val="75565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7976"/>
        <c:crosses val="autoZero"/>
        <c:auto val="1"/>
        <c:lblAlgn val="ctr"/>
        <c:lblOffset val="100"/>
        <c:noMultiLvlLbl val="0"/>
      </c:catAx>
      <c:valAx>
        <c:axId val="75565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59152"/>
        <c:axId val="755659544"/>
      </c:lineChart>
      <c:catAx>
        <c:axId val="755659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9544"/>
        <c:crosses val="autoZero"/>
        <c:auto val="1"/>
        <c:lblAlgn val="ctr"/>
        <c:lblOffset val="100"/>
        <c:noMultiLvlLbl val="0"/>
      </c:catAx>
      <c:valAx>
        <c:axId val="75565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59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60328"/>
        <c:axId val="755658760"/>
      </c:lineChart>
      <c:catAx>
        <c:axId val="755660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5658760"/>
        <c:crosses val="autoZero"/>
        <c:auto val="1"/>
        <c:lblAlgn val="ctr"/>
        <c:lblOffset val="100"/>
        <c:noMultiLvlLbl val="0"/>
      </c:catAx>
      <c:valAx>
        <c:axId val="755658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60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5661112"/>
        <c:axId val="522379456"/>
      </c:lineChart>
      <c:catAx>
        <c:axId val="75566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9456"/>
        <c:crosses val="autoZero"/>
        <c:auto val="1"/>
        <c:lblAlgn val="ctr"/>
        <c:lblOffset val="100"/>
        <c:noMultiLvlLbl val="0"/>
      </c:catAx>
      <c:valAx>
        <c:axId val="522379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566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5928"/>
        <c:axId val="522373184"/>
      </c:lineChart>
      <c:catAx>
        <c:axId val="522375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3184"/>
        <c:crosses val="autoZero"/>
        <c:auto val="1"/>
        <c:lblAlgn val="ctr"/>
        <c:lblOffset val="100"/>
        <c:noMultiLvlLbl val="0"/>
      </c:catAx>
      <c:valAx>
        <c:axId val="522373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5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7888"/>
        <c:axId val="522379848"/>
      </c:lineChart>
      <c:catAx>
        <c:axId val="522377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9848"/>
        <c:crosses val="autoZero"/>
        <c:auto val="1"/>
        <c:lblAlgn val="ctr"/>
        <c:lblOffset val="100"/>
        <c:noMultiLvlLbl val="0"/>
      </c:catAx>
      <c:valAx>
        <c:axId val="522379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7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4752"/>
        <c:axId val="522375144"/>
      </c:lineChart>
      <c:catAx>
        <c:axId val="522374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5144"/>
        <c:crosses val="autoZero"/>
        <c:auto val="1"/>
        <c:lblAlgn val="ctr"/>
        <c:lblOffset val="100"/>
        <c:noMultiLvlLbl val="0"/>
      </c:catAx>
      <c:valAx>
        <c:axId val="52237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4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7104"/>
        <c:axId val="522373968"/>
      </c:lineChart>
      <c:catAx>
        <c:axId val="522377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3968"/>
        <c:crosses val="autoZero"/>
        <c:auto val="1"/>
        <c:lblAlgn val="ctr"/>
        <c:lblOffset val="100"/>
        <c:noMultiLvlLbl val="0"/>
      </c:catAx>
      <c:valAx>
        <c:axId val="522373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7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4360"/>
        <c:axId val="522376320"/>
      </c:lineChart>
      <c:catAx>
        <c:axId val="522374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6320"/>
        <c:crosses val="autoZero"/>
        <c:auto val="1"/>
        <c:lblAlgn val="ctr"/>
        <c:lblOffset val="100"/>
        <c:noMultiLvlLbl val="0"/>
      </c:catAx>
      <c:valAx>
        <c:axId val="522376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4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0440"/>
        <c:axId val="522377496"/>
      </c:lineChart>
      <c:catAx>
        <c:axId val="522370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7496"/>
        <c:crosses val="autoZero"/>
        <c:auto val="1"/>
        <c:lblAlgn val="ctr"/>
        <c:lblOffset val="100"/>
        <c:noMultiLvlLbl val="0"/>
      </c:catAx>
      <c:valAx>
        <c:axId val="522377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0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8672"/>
        <c:axId val="522370048"/>
      </c:lineChart>
      <c:catAx>
        <c:axId val="522378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0048"/>
        <c:crosses val="autoZero"/>
        <c:auto val="1"/>
        <c:lblAlgn val="ctr"/>
        <c:lblOffset val="100"/>
        <c:noMultiLvlLbl val="0"/>
      </c:catAx>
      <c:valAx>
        <c:axId val="522370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8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80240"/>
        <c:axId val="522381024"/>
      </c:lineChart>
      <c:catAx>
        <c:axId val="522380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81024"/>
        <c:crosses val="autoZero"/>
        <c:auto val="1"/>
        <c:lblAlgn val="ctr"/>
        <c:lblOffset val="100"/>
        <c:noMultiLvlLbl val="0"/>
      </c:catAx>
      <c:valAx>
        <c:axId val="522381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80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1616"/>
        <c:axId val="522369264"/>
      </c:lineChart>
      <c:catAx>
        <c:axId val="52237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69264"/>
        <c:crosses val="autoZero"/>
        <c:auto val="1"/>
        <c:lblAlgn val="ctr"/>
        <c:lblOffset val="100"/>
        <c:noMultiLvlLbl val="0"/>
      </c:catAx>
      <c:valAx>
        <c:axId val="522369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70832"/>
        <c:axId val="522371224"/>
      </c:lineChart>
      <c:catAx>
        <c:axId val="52237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71224"/>
        <c:crosses val="autoZero"/>
        <c:auto val="1"/>
        <c:lblAlgn val="ctr"/>
        <c:lblOffset val="100"/>
        <c:noMultiLvlLbl val="0"/>
      </c:catAx>
      <c:valAx>
        <c:axId val="522371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70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82984"/>
        <c:axId val="522381808"/>
      </c:lineChart>
      <c:catAx>
        <c:axId val="522382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81808"/>
        <c:crosses val="autoZero"/>
        <c:auto val="1"/>
        <c:lblAlgn val="ctr"/>
        <c:lblOffset val="100"/>
        <c:noMultiLvlLbl val="0"/>
      </c:catAx>
      <c:valAx>
        <c:axId val="522381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82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81416"/>
        <c:axId val="522382592"/>
      </c:lineChart>
      <c:catAx>
        <c:axId val="522381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82592"/>
        <c:crosses val="autoZero"/>
        <c:auto val="1"/>
        <c:lblAlgn val="ctr"/>
        <c:lblOffset val="100"/>
        <c:noMultiLvlLbl val="0"/>
      </c:catAx>
      <c:valAx>
        <c:axId val="522382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81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2383768"/>
        <c:axId val="522384160"/>
      </c:lineChart>
      <c:catAx>
        <c:axId val="522383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2384160"/>
        <c:crosses val="autoZero"/>
        <c:auto val="1"/>
        <c:lblAlgn val="ctr"/>
        <c:lblOffset val="100"/>
        <c:noMultiLvlLbl val="0"/>
      </c:catAx>
      <c:valAx>
        <c:axId val="522384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2383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68272"/>
        <c:axId val="254472584"/>
      </c:lineChart>
      <c:catAx>
        <c:axId val="254468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2584"/>
        <c:crosses val="autoZero"/>
        <c:auto val="1"/>
        <c:lblAlgn val="ctr"/>
        <c:lblOffset val="100"/>
        <c:noMultiLvlLbl val="0"/>
      </c:catAx>
      <c:valAx>
        <c:axId val="25447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68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4544"/>
        <c:axId val="254475328"/>
      </c:lineChart>
      <c:catAx>
        <c:axId val="25447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5328"/>
        <c:crosses val="autoZero"/>
        <c:auto val="1"/>
        <c:lblAlgn val="ctr"/>
        <c:lblOffset val="100"/>
        <c:noMultiLvlLbl val="0"/>
      </c:catAx>
      <c:valAx>
        <c:axId val="254475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69056"/>
        <c:axId val="254480032"/>
      </c:lineChart>
      <c:catAx>
        <c:axId val="254469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0032"/>
        <c:crosses val="autoZero"/>
        <c:auto val="1"/>
        <c:lblAlgn val="ctr"/>
        <c:lblOffset val="100"/>
        <c:noMultiLvlLbl val="0"/>
      </c:catAx>
      <c:valAx>
        <c:axId val="25448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69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3760"/>
        <c:axId val="254475720"/>
      </c:lineChart>
      <c:catAx>
        <c:axId val="254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5720"/>
        <c:crosses val="autoZero"/>
        <c:auto val="1"/>
        <c:lblAlgn val="ctr"/>
        <c:lblOffset val="100"/>
        <c:noMultiLvlLbl val="0"/>
      </c:catAx>
      <c:valAx>
        <c:axId val="25447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68664"/>
        <c:axId val="254477680"/>
      </c:lineChart>
      <c:catAx>
        <c:axId val="25446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7680"/>
        <c:crosses val="autoZero"/>
        <c:auto val="1"/>
        <c:lblAlgn val="ctr"/>
        <c:lblOffset val="100"/>
        <c:noMultiLvlLbl val="0"/>
      </c:catAx>
      <c:valAx>
        <c:axId val="25447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6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69448"/>
        <c:axId val="254480424"/>
      </c:lineChart>
      <c:catAx>
        <c:axId val="254469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0424"/>
        <c:crosses val="autoZero"/>
        <c:auto val="1"/>
        <c:lblAlgn val="ctr"/>
        <c:lblOffset val="100"/>
        <c:noMultiLvlLbl val="0"/>
      </c:catAx>
      <c:valAx>
        <c:axId val="254480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69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1800"/>
        <c:axId val="254478072"/>
      </c:lineChart>
      <c:catAx>
        <c:axId val="25447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8072"/>
        <c:crosses val="autoZero"/>
        <c:auto val="1"/>
        <c:lblAlgn val="ctr"/>
        <c:lblOffset val="100"/>
        <c:noMultiLvlLbl val="0"/>
      </c:catAx>
      <c:valAx>
        <c:axId val="25447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3368"/>
        <c:axId val="254476112"/>
      </c:lineChart>
      <c:catAx>
        <c:axId val="25447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6112"/>
        <c:crosses val="autoZero"/>
        <c:auto val="1"/>
        <c:lblAlgn val="ctr"/>
        <c:lblOffset val="100"/>
        <c:noMultiLvlLbl val="0"/>
      </c:catAx>
      <c:valAx>
        <c:axId val="254476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6896"/>
        <c:axId val="254472192"/>
      </c:lineChart>
      <c:catAx>
        <c:axId val="254476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2192"/>
        <c:crosses val="autoZero"/>
        <c:auto val="1"/>
        <c:lblAlgn val="ctr"/>
        <c:lblOffset val="100"/>
        <c:noMultiLvlLbl val="0"/>
      </c:catAx>
      <c:valAx>
        <c:axId val="25447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6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8464"/>
        <c:axId val="254479248"/>
      </c:lineChart>
      <c:catAx>
        <c:axId val="254478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9248"/>
        <c:crosses val="autoZero"/>
        <c:auto val="1"/>
        <c:lblAlgn val="ctr"/>
        <c:lblOffset val="100"/>
        <c:noMultiLvlLbl val="0"/>
      </c:catAx>
      <c:valAx>
        <c:axId val="25447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8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71408"/>
        <c:axId val="254471016"/>
      </c:lineChart>
      <c:catAx>
        <c:axId val="25447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71016"/>
        <c:crosses val="autoZero"/>
        <c:auto val="1"/>
        <c:lblAlgn val="ctr"/>
        <c:lblOffset val="100"/>
        <c:noMultiLvlLbl val="0"/>
      </c:catAx>
      <c:valAx>
        <c:axId val="254471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7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2776"/>
        <c:axId val="254483952"/>
      </c:lineChart>
      <c:catAx>
        <c:axId val="254482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3952"/>
        <c:crosses val="autoZero"/>
        <c:auto val="1"/>
        <c:lblAlgn val="ctr"/>
        <c:lblOffset val="100"/>
        <c:noMultiLvlLbl val="0"/>
      </c:catAx>
      <c:valAx>
        <c:axId val="25448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2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3168"/>
        <c:axId val="254481600"/>
      </c:lineChart>
      <c:catAx>
        <c:axId val="25448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1600"/>
        <c:crosses val="autoZero"/>
        <c:auto val="1"/>
        <c:lblAlgn val="ctr"/>
        <c:lblOffset val="100"/>
        <c:noMultiLvlLbl val="0"/>
      </c:catAx>
      <c:valAx>
        <c:axId val="25448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4483560"/>
        <c:axId val="254481992"/>
      </c:lineChart>
      <c:catAx>
        <c:axId val="25448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4481992"/>
        <c:crosses val="autoZero"/>
        <c:auto val="1"/>
        <c:lblAlgn val="ctr"/>
        <c:lblOffset val="100"/>
        <c:noMultiLvlLbl val="0"/>
      </c:catAx>
      <c:valAx>
        <c:axId val="25448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448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18264"/>
        <c:axId val="546715520"/>
      </c:lineChart>
      <c:catAx>
        <c:axId val="54671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15520"/>
        <c:crosses val="autoZero"/>
        <c:auto val="1"/>
        <c:lblAlgn val="ctr"/>
        <c:lblOffset val="100"/>
        <c:noMultiLvlLbl val="0"/>
      </c:catAx>
      <c:valAx>
        <c:axId val="54671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1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11992"/>
        <c:axId val="546717872"/>
      </c:lineChart>
      <c:catAx>
        <c:axId val="54671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17872"/>
        <c:crosses val="autoZero"/>
        <c:auto val="1"/>
        <c:lblAlgn val="ctr"/>
        <c:lblOffset val="100"/>
        <c:noMultiLvlLbl val="0"/>
      </c:catAx>
      <c:valAx>
        <c:axId val="54671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1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13168"/>
        <c:axId val="546714344"/>
      </c:lineChart>
      <c:catAx>
        <c:axId val="54671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14344"/>
        <c:crosses val="autoZero"/>
        <c:auto val="1"/>
        <c:lblAlgn val="ctr"/>
        <c:lblOffset val="100"/>
        <c:noMultiLvlLbl val="0"/>
      </c:catAx>
      <c:valAx>
        <c:axId val="54671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1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22576"/>
        <c:axId val="546719440"/>
      </c:lineChart>
      <c:catAx>
        <c:axId val="54672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19440"/>
        <c:crosses val="autoZero"/>
        <c:auto val="1"/>
        <c:lblAlgn val="ctr"/>
        <c:lblOffset val="100"/>
        <c:noMultiLvlLbl val="0"/>
      </c:catAx>
      <c:valAx>
        <c:axId val="54671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2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15912"/>
        <c:axId val="546722184"/>
      </c:lineChart>
      <c:catAx>
        <c:axId val="546715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22184"/>
        <c:crosses val="autoZero"/>
        <c:auto val="1"/>
        <c:lblAlgn val="ctr"/>
        <c:lblOffset val="100"/>
        <c:noMultiLvlLbl val="0"/>
      </c:catAx>
      <c:valAx>
        <c:axId val="54672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15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20224"/>
        <c:axId val="546717088"/>
      </c:lineChart>
      <c:catAx>
        <c:axId val="54672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17088"/>
        <c:crosses val="autoZero"/>
        <c:auto val="1"/>
        <c:lblAlgn val="ctr"/>
        <c:lblOffset val="100"/>
        <c:noMultiLvlLbl val="0"/>
      </c:catAx>
      <c:valAx>
        <c:axId val="54671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2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12384"/>
        <c:axId val="546719048"/>
      </c:lineChart>
      <c:catAx>
        <c:axId val="54671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19048"/>
        <c:crosses val="autoZero"/>
        <c:auto val="1"/>
        <c:lblAlgn val="ctr"/>
        <c:lblOffset val="100"/>
        <c:noMultiLvlLbl val="0"/>
      </c:catAx>
      <c:valAx>
        <c:axId val="54671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1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20616"/>
        <c:axId val="546712776"/>
      </c:lineChart>
      <c:catAx>
        <c:axId val="54672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12776"/>
        <c:crosses val="autoZero"/>
        <c:auto val="1"/>
        <c:lblAlgn val="ctr"/>
        <c:lblOffset val="100"/>
        <c:noMultiLvlLbl val="0"/>
      </c:catAx>
      <c:valAx>
        <c:axId val="546712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2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13560"/>
        <c:axId val="546723360"/>
      </c:lineChart>
      <c:catAx>
        <c:axId val="54671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23360"/>
        <c:crosses val="autoZero"/>
        <c:auto val="1"/>
        <c:lblAlgn val="ctr"/>
        <c:lblOffset val="100"/>
        <c:noMultiLvlLbl val="0"/>
      </c:catAx>
      <c:valAx>
        <c:axId val="5467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1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23752"/>
        <c:axId val="546724144"/>
      </c:lineChart>
      <c:catAx>
        <c:axId val="54672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24144"/>
        <c:crosses val="autoZero"/>
        <c:auto val="1"/>
        <c:lblAlgn val="ctr"/>
        <c:lblOffset val="100"/>
        <c:noMultiLvlLbl val="0"/>
      </c:catAx>
      <c:valAx>
        <c:axId val="54672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2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19832"/>
        <c:axId val="546725712"/>
      </c:lineChart>
      <c:catAx>
        <c:axId val="546719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25712"/>
        <c:crosses val="autoZero"/>
        <c:auto val="1"/>
        <c:lblAlgn val="ctr"/>
        <c:lblOffset val="100"/>
        <c:noMultiLvlLbl val="0"/>
      </c:catAx>
      <c:valAx>
        <c:axId val="54672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19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29240"/>
        <c:axId val="546726104"/>
      </c:lineChart>
      <c:catAx>
        <c:axId val="54672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26104"/>
        <c:crosses val="autoZero"/>
        <c:auto val="1"/>
        <c:lblAlgn val="ctr"/>
        <c:lblOffset val="100"/>
        <c:noMultiLvlLbl val="0"/>
      </c:catAx>
      <c:valAx>
        <c:axId val="54672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2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27672"/>
        <c:axId val="546731592"/>
      </c:lineChart>
      <c:catAx>
        <c:axId val="54672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31592"/>
        <c:crosses val="autoZero"/>
        <c:auto val="1"/>
        <c:lblAlgn val="ctr"/>
        <c:lblOffset val="100"/>
        <c:noMultiLvlLbl val="0"/>
      </c:catAx>
      <c:valAx>
        <c:axId val="54673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2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26888"/>
        <c:axId val="546727280"/>
      </c:lineChart>
      <c:catAx>
        <c:axId val="546726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27280"/>
        <c:crosses val="autoZero"/>
        <c:auto val="1"/>
        <c:lblAlgn val="ctr"/>
        <c:lblOffset val="100"/>
        <c:noMultiLvlLbl val="0"/>
      </c:catAx>
      <c:valAx>
        <c:axId val="54672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26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28848"/>
        <c:axId val="546725320"/>
      </c:lineChart>
      <c:catAx>
        <c:axId val="54672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25320"/>
        <c:crosses val="autoZero"/>
        <c:auto val="1"/>
        <c:lblAlgn val="ctr"/>
        <c:lblOffset val="100"/>
        <c:noMultiLvlLbl val="0"/>
      </c:catAx>
      <c:valAx>
        <c:axId val="54672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2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28456"/>
        <c:axId val="546724928"/>
      </c:lineChart>
      <c:catAx>
        <c:axId val="54672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24928"/>
        <c:crosses val="autoZero"/>
        <c:auto val="1"/>
        <c:lblAlgn val="ctr"/>
        <c:lblOffset val="100"/>
        <c:noMultiLvlLbl val="0"/>
      </c:catAx>
      <c:valAx>
        <c:axId val="546724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2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30808"/>
        <c:axId val="546731200"/>
      </c:lineChart>
      <c:catAx>
        <c:axId val="546730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31200"/>
        <c:crosses val="autoZero"/>
        <c:auto val="1"/>
        <c:lblAlgn val="ctr"/>
        <c:lblOffset val="100"/>
        <c:noMultiLvlLbl val="0"/>
      </c:catAx>
      <c:valAx>
        <c:axId val="546731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30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02976"/>
        <c:axId val="546699448"/>
      </c:lineChart>
      <c:catAx>
        <c:axId val="546702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699448"/>
        <c:crosses val="autoZero"/>
        <c:auto val="1"/>
        <c:lblAlgn val="ctr"/>
        <c:lblOffset val="100"/>
        <c:noMultiLvlLbl val="0"/>
      </c:catAx>
      <c:valAx>
        <c:axId val="546699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02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04544"/>
        <c:axId val="546711600"/>
      </c:lineChart>
      <c:catAx>
        <c:axId val="54670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11600"/>
        <c:crosses val="autoZero"/>
        <c:auto val="1"/>
        <c:lblAlgn val="ctr"/>
        <c:lblOffset val="100"/>
        <c:noMultiLvlLbl val="0"/>
      </c:catAx>
      <c:valAx>
        <c:axId val="54671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0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699840"/>
        <c:axId val="546701800"/>
      </c:lineChart>
      <c:catAx>
        <c:axId val="546699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01800"/>
        <c:crosses val="autoZero"/>
        <c:auto val="1"/>
        <c:lblAlgn val="ctr"/>
        <c:lblOffset val="100"/>
        <c:noMultiLvlLbl val="0"/>
      </c:catAx>
      <c:valAx>
        <c:axId val="546701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699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10816"/>
        <c:axId val="546707680"/>
      </c:lineChart>
      <c:catAx>
        <c:axId val="54671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07680"/>
        <c:crosses val="autoZero"/>
        <c:auto val="1"/>
        <c:lblAlgn val="ctr"/>
        <c:lblOffset val="100"/>
        <c:noMultiLvlLbl val="0"/>
      </c:catAx>
      <c:valAx>
        <c:axId val="54670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1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03368"/>
        <c:axId val="546700624"/>
      </c:lineChart>
      <c:catAx>
        <c:axId val="546703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00624"/>
        <c:crosses val="autoZero"/>
        <c:auto val="1"/>
        <c:lblAlgn val="ctr"/>
        <c:lblOffset val="100"/>
        <c:noMultiLvlLbl val="0"/>
      </c:catAx>
      <c:valAx>
        <c:axId val="546700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03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06112"/>
        <c:axId val="546709248"/>
      </c:lineChart>
      <c:catAx>
        <c:axId val="54670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09248"/>
        <c:crosses val="autoZero"/>
        <c:auto val="1"/>
        <c:lblAlgn val="ctr"/>
        <c:lblOffset val="100"/>
        <c:noMultiLvlLbl val="0"/>
      </c:catAx>
      <c:valAx>
        <c:axId val="546709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0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03760"/>
        <c:axId val="546702192"/>
      </c:lineChart>
      <c:catAx>
        <c:axId val="54670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02192"/>
        <c:crosses val="autoZero"/>
        <c:auto val="1"/>
        <c:lblAlgn val="ctr"/>
        <c:lblOffset val="100"/>
        <c:noMultiLvlLbl val="0"/>
      </c:catAx>
      <c:valAx>
        <c:axId val="54670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03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04152"/>
        <c:axId val="546704936"/>
      </c:lineChart>
      <c:catAx>
        <c:axId val="54670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04936"/>
        <c:crosses val="autoZero"/>
        <c:auto val="1"/>
        <c:lblAlgn val="ctr"/>
        <c:lblOffset val="100"/>
        <c:noMultiLvlLbl val="0"/>
      </c:catAx>
      <c:valAx>
        <c:axId val="546704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0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05328"/>
        <c:axId val="546705720"/>
      </c:lineChart>
      <c:catAx>
        <c:axId val="54670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05720"/>
        <c:crosses val="autoZero"/>
        <c:auto val="1"/>
        <c:lblAlgn val="ctr"/>
        <c:lblOffset val="100"/>
        <c:noMultiLvlLbl val="0"/>
      </c:catAx>
      <c:valAx>
        <c:axId val="546705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0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09640"/>
        <c:axId val="546706896"/>
      </c:lineChart>
      <c:catAx>
        <c:axId val="54670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706896"/>
        <c:crosses val="autoZero"/>
        <c:auto val="1"/>
        <c:lblAlgn val="ctr"/>
        <c:lblOffset val="100"/>
        <c:noMultiLvlLbl val="0"/>
      </c:catAx>
      <c:valAx>
        <c:axId val="54670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09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46708856"/>
        <c:axId val="533897384"/>
      </c:lineChart>
      <c:catAx>
        <c:axId val="54670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97384"/>
        <c:crosses val="autoZero"/>
        <c:auto val="1"/>
        <c:lblAlgn val="ctr"/>
        <c:lblOffset val="100"/>
        <c:noMultiLvlLbl val="0"/>
      </c:catAx>
      <c:valAx>
        <c:axId val="533897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670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900128"/>
        <c:axId val="533900912"/>
      </c:lineChart>
      <c:catAx>
        <c:axId val="533900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900912"/>
        <c:crosses val="autoZero"/>
        <c:auto val="1"/>
        <c:lblAlgn val="ctr"/>
        <c:lblOffset val="100"/>
        <c:noMultiLvlLbl val="0"/>
      </c:catAx>
      <c:valAx>
        <c:axId val="533900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900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97776"/>
        <c:axId val="533898168"/>
      </c:lineChart>
      <c:catAx>
        <c:axId val="533897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98168"/>
        <c:crosses val="autoZero"/>
        <c:auto val="1"/>
        <c:lblAlgn val="ctr"/>
        <c:lblOffset val="100"/>
        <c:noMultiLvlLbl val="0"/>
      </c:catAx>
      <c:valAx>
        <c:axId val="53389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97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98952"/>
        <c:axId val="533900520"/>
      </c:lineChart>
      <c:catAx>
        <c:axId val="533898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900520"/>
        <c:crosses val="autoZero"/>
        <c:auto val="1"/>
        <c:lblAlgn val="ctr"/>
        <c:lblOffset val="100"/>
        <c:noMultiLvlLbl val="0"/>
      </c:catAx>
      <c:valAx>
        <c:axId val="533900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98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902480"/>
        <c:axId val="533899736"/>
      </c:lineChart>
      <c:catAx>
        <c:axId val="533902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99736"/>
        <c:crosses val="autoZero"/>
        <c:auto val="1"/>
        <c:lblAlgn val="ctr"/>
        <c:lblOffset val="100"/>
        <c:noMultiLvlLbl val="0"/>
      </c:catAx>
      <c:valAx>
        <c:axId val="533899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902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903264"/>
        <c:axId val="533902872"/>
      </c:lineChart>
      <c:catAx>
        <c:axId val="533903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902872"/>
        <c:crosses val="autoZero"/>
        <c:auto val="1"/>
        <c:lblAlgn val="ctr"/>
        <c:lblOffset val="100"/>
        <c:noMultiLvlLbl val="0"/>
      </c:catAx>
      <c:valAx>
        <c:axId val="533902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903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902088"/>
        <c:axId val="533896992"/>
      </c:lineChart>
      <c:catAx>
        <c:axId val="533902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96992"/>
        <c:crosses val="autoZero"/>
        <c:auto val="1"/>
        <c:lblAlgn val="ctr"/>
        <c:lblOffset val="100"/>
        <c:noMultiLvlLbl val="0"/>
      </c:catAx>
      <c:valAx>
        <c:axId val="533896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902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77392"/>
        <c:axId val="533874648"/>
      </c:lineChart>
      <c:catAx>
        <c:axId val="53387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74648"/>
        <c:crosses val="autoZero"/>
        <c:auto val="1"/>
        <c:lblAlgn val="ctr"/>
        <c:lblOffset val="100"/>
        <c:noMultiLvlLbl val="0"/>
      </c:catAx>
      <c:valAx>
        <c:axId val="533874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7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77784"/>
        <c:axId val="533873472"/>
      </c:lineChart>
      <c:catAx>
        <c:axId val="533877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73472"/>
        <c:crosses val="autoZero"/>
        <c:auto val="1"/>
        <c:lblAlgn val="ctr"/>
        <c:lblOffset val="100"/>
        <c:noMultiLvlLbl val="0"/>
      </c:catAx>
      <c:valAx>
        <c:axId val="533873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77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78568"/>
        <c:axId val="533878176"/>
      </c:lineChart>
      <c:catAx>
        <c:axId val="533878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78176"/>
        <c:crosses val="autoZero"/>
        <c:auto val="1"/>
        <c:lblAlgn val="ctr"/>
        <c:lblOffset val="100"/>
        <c:noMultiLvlLbl val="0"/>
      </c:catAx>
      <c:valAx>
        <c:axId val="53387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78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82096"/>
        <c:axId val="533881312"/>
      </c:lineChart>
      <c:catAx>
        <c:axId val="533882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81312"/>
        <c:crosses val="autoZero"/>
        <c:auto val="1"/>
        <c:lblAlgn val="ctr"/>
        <c:lblOffset val="100"/>
        <c:noMultiLvlLbl val="0"/>
      </c:catAx>
      <c:valAx>
        <c:axId val="53388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82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73080"/>
        <c:axId val="533876216"/>
      </c:lineChart>
      <c:catAx>
        <c:axId val="53387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76216"/>
        <c:crosses val="autoZero"/>
        <c:auto val="1"/>
        <c:lblAlgn val="ctr"/>
        <c:lblOffset val="100"/>
        <c:noMultiLvlLbl val="0"/>
      </c:catAx>
      <c:valAx>
        <c:axId val="533876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7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78960"/>
        <c:axId val="533881704"/>
      </c:lineChart>
      <c:catAx>
        <c:axId val="533878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81704"/>
        <c:crosses val="autoZero"/>
        <c:auto val="1"/>
        <c:lblAlgn val="ctr"/>
        <c:lblOffset val="100"/>
        <c:noMultiLvlLbl val="0"/>
      </c:catAx>
      <c:valAx>
        <c:axId val="533881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78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71512"/>
        <c:axId val="533875040"/>
      </c:lineChart>
      <c:catAx>
        <c:axId val="53387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75040"/>
        <c:crosses val="autoZero"/>
        <c:auto val="1"/>
        <c:lblAlgn val="ctr"/>
        <c:lblOffset val="100"/>
        <c:noMultiLvlLbl val="0"/>
      </c:catAx>
      <c:valAx>
        <c:axId val="533875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7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79744"/>
        <c:axId val="533880136"/>
      </c:lineChart>
      <c:catAx>
        <c:axId val="53387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80136"/>
        <c:crosses val="autoZero"/>
        <c:auto val="1"/>
        <c:lblAlgn val="ctr"/>
        <c:lblOffset val="100"/>
        <c:noMultiLvlLbl val="0"/>
      </c:catAx>
      <c:valAx>
        <c:axId val="53388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7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80920"/>
        <c:axId val="533877000"/>
      </c:lineChart>
      <c:catAx>
        <c:axId val="53388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77000"/>
        <c:crosses val="autoZero"/>
        <c:auto val="1"/>
        <c:lblAlgn val="ctr"/>
        <c:lblOffset val="100"/>
        <c:noMultiLvlLbl val="0"/>
      </c:catAx>
      <c:valAx>
        <c:axId val="533877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8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82880"/>
        <c:axId val="533871904"/>
      </c:lineChart>
      <c:catAx>
        <c:axId val="533882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71904"/>
        <c:crosses val="autoZero"/>
        <c:auto val="1"/>
        <c:lblAlgn val="ctr"/>
        <c:lblOffset val="100"/>
        <c:noMultiLvlLbl val="0"/>
      </c:catAx>
      <c:valAx>
        <c:axId val="53387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82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72688"/>
        <c:axId val="533895424"/>
      </c:lineChart>
      <c:catAx>
        <c:axId val="53387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95424"/>
        <c:crosses val="autoZero"/>
        <c:auto val="1"/>
        <c:lblAlgn val="ctr"/>
        <c:lblOffset val="100"/>
        <c:noMultiLvlLbl val="0"/>
      </c:catAx>
      <c:valAx>
        <c:axId val="533895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7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91112"/>
        <c:axId val="533887192"/>
      </c:lineChart>
      <c:catAx>
        <c:axId val="53389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87192"/>
        <c:crosses val="autoZero"/>
        <c:auto val="1"/>
        <c:lblAlgn val="ctr"/>
        <c:lblOffset val="100"/>
        <c:noMultiLvlLbl val="0"/>
      </c:catAx>
      <c:valAx>
        <c:axId val="533887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9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96208"/>
        <c:axId val="533893464"/>
      </c:lineChart>
      <c:catAx>
        <c:axId val="53389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93464"/>
        <c:crosses val="autoZero"/>
        <c:auto val="1"/>
        <c:lblAlgn val="ctr"/>
        <c:lblOffset val="100"/>
        <c:noMultiLvlLbl val="0"/>
      </c:catAx>
      <c:valAx>
        <c:axId val="533893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9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89544"/>
        <c:axId val="533889936"/>
      </c:lineChart>
      <c:catAx>
        <c:axId val="533889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89936"/>
        <c:crosses val="autoZero"/>
        <c:auto val="1"/>
        <c:lblAlgn val="ctr"/>
        <c:lblOffset val="100"/>
        <c:noMultiLvlLbl val="0"/>
      </c:catAx>
      <c:valAx>
        <c:axId val="533889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89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84056"/>
        <c:axId val="533893856"/>
      </c:lineChart>
      <c:catAx>
        <c:axId val="53388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93856"/>
        <c:crosses val="autoZero"/>
        <c:auto val="1"/>
        <c:lblAlgn val="ctr"/>
        <c:lblOffset val="100"/>
        <c:noMultiLvlLbl val="0"/>
      </c:catAx>
      <c:valAx>
        <c:axId val="53389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8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94248"/>
        <c:axId val="533887976"/>
      </c:lineChart>
      <c:catAx>
        <c:axId val="53389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87976"/>
        <c:crosses val="autoZero"/>
        <c:auto val="1"/>
        <c:lblAlgn val="ctr"/>
        <c:lblOffset val="100"/>
        <c:noMultiLvlLbl val="0"/>
      </c:catAx>
      <c:valAx>
        <c:axId val="533887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9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94640"/>
        <c:axId val="533891504"/>
      </c:lineChart>
      <c:catAx>
        <c:axId val="533894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91504"/>
        <c:crosses val="autoZero"/>
        <c:auto val="1"/>
        <c:lblAlgn val="ctr"/>
        <c:lblOffset val="100"/>
        <c:noMultiLvlLbl val="0"/>
      </c:catAx>
      <c:valAx>
        <c:axId val="533891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94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92288"/>
        <c:axId val="533892680"/>
      </c:lineChart>
      <c:catAx>
        <c:axId val="53389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92680"/>
        <c:crosses val="autoZero"/>
        <c:auto val="1"/>
        <c:lblAlgn val="ctr"/>
        <c:lblOffset val="100"/>
        <c:noMultiLvlLbl val="0"/>
      </c:catAx>
      <c:valAx>
        <c:axId val="533892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9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84448"/>
        <c:axId val="533884840"/>
      </c:lineChart>
      <c:catAx>
        <c:axId val="533884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84840"/>
        <c:crosses val="autoZero"/>
        <c:auto val="1"/>
        <c:lblAlgn val="ctr"/>
        <c:lblOffset val="100"/>
        <c:noMultiLvlLbl val="0"/>
      </c:catAx>
      <c:valAx>
        <c:axId val="533884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84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85624"/>
        <c:axId val="533888368"/>
      </c:lineChart>
      <c:catAx>
        <c:axId val="533885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88368"/>
        <c:crosses val="autoZero"/>
        <c:auto val="1"/>
        <c:lblAlgn val="ctr"/>
        <c:lblOffset val="100"/>
        <c:noMultiLvlLbl val="0"/>
      </c:catAx>
      <c:valAx>
        <c:axId val="533888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85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33888760"/>
        <c:axId val="533886016"/>
      </c:lineChart>
      <c:catAx>
        <c:axId val="533888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3886016"/>
        <c:crosses val="autoZero"/>
        <c:auto val="1"/>
        <c:lblAlgn val="ctr"/>
        <c:lblOffset val="100"/>
        <c:noMultiLvlLbl val="0"/>
      </c:catAx>
      <c:valAx>
        <c:axId val="533886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33888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0544"/>
        <c:axId val="736541328"/>
      </c:lineChart>
      <c:catAx>
        <c:axId val="73654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1328"/>
        <c:crosses val="autoZero"/>
        <c:auto val="1"/>
        <c:lblAlgn val="ctr"/>
        <c:lblOffset val="100"/>
        <c:noMultiLvlLbl val="0"/>
      </c:catAx>
      <c:valAx>
        <c:axId val="73654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5448"/>
        <c:axId val="736531528"/>
      </c:lineChart>
      <c:catAx>
        <c:axId val="73653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1528"/>
        <c:crosses val="autoZero"/>
        <c:auto val="1"/>
        <c:lblAlgn val="ctr"/>
        <c:lblOffset val="100"/>
        <c:noMultiLvlLbl val="0"/>
      </c:catAx>
      <c:valAx>
        <c:axId val="73653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5840"/>
        <c:axId val="736536232"/>
      </c:lineChart>
      <c:catAx>
        <c:axId val="73653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6232"/>
        <c:crosses val="autoZero"/>
        <c:auto val="1"/>
        <c:lblAlgn val="ctr"/>
        <c:lblOffset val="100"/>
        <c:noMultiLvlLbl val="0"/>
      </c:catAx>
      <c:valAx>
        <c:axId val="73653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36542112"/>
        <c:axId val="736536624"/>
      </c:lineChart>
      <c:catAx>
        <c:axId val="73654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6624"/>
        <c:crosses val="autoZero"/>
        <c:auto val="1"/>
        <c:lblAlgn val="ctr"/>
        <c:lblOffset val="100"/>
        <c:noMultiLvlLbl val="0"/>
      </c:catAx>
      <c:valAx>
        <c:axId val="73653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1136"/>
        <c:axId val="736533488"/>
      </c:lineChart>
      <c:catAx>
        <c:axId val="736531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3488"/>
        <c:crosses val="autoZero"/>
        <c:auto val="1"/>
        <c:lblAlgn val="ctr"/>
        <c:lblOffset val="100"/>
        <c:noMultiLvlLbl val="0"/>
      </c:catAx>
      <c:valAx>
        <c:axId val="73653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1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8584"/>
        <c:axId val="736539368"/>
      </c:lineChart>
      <c:catAx>
        <c:axId val="73653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9368"/>
        <c:crosses val="autoZero"/>
        <c:auto val="1"/>
        <c:lblAlgn val="ctr"/>
        <c:lblOffset val="100"/>
        <c:noMultiLvlLbl val="0"/>
      </c:catAx>
      <c:valAx>
        <c:axId val="73653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1920"/>
        <c:axId val="736539760"/>
      </c:lineChart>
      <c:catAx>
        <c:axId val="73653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9760"/>
        <c:crosses val="autoZero"/>
        <c:auto val="1"/>
        <c:lblAlgn val="ctr"/>
        <c:lblOffset val="100"/>
        <c:noMultiLvlLbl val="0"/>
      </c:catAx>
      <c:valAx>
        <c:axId val="73653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-3561.8656302671179</c:v>
                </c:pt>
                <c:pt idx="1">
                  <c:v>16729.690062094141</c:v>
                </c:pt>
                <c:pt idx="2">
                  <c:v>21912.254225528606</c:v>
                </c:pt>
                <c:pt idx="3">
                  <c:v>20946.099404772969</c:v>
                </c:pt>
                <c:pt idx="4">
                  <c:v>20297.273056775892</c:v>
                </c:pt>
                <c:pt idx="5">
                  <c:v>19658.465969545032</c:v>
                </c:pt>
                <c:pt idx="6">
                  <c:v>19030.656013171043</c:v>
                </c:pt>
                <c:pt idx="7">
                  <c:v>15034.895868795176</c:v>
                </c:pt>
                <c:pt idx="8">
                  <c:v>14257.266193162493</c:v>
                </c:pt>
                <c:pt idx="9">
                  <c:v>13804.5056855201</c:v>
                </c:pt>
                <c:pt idx="10">
                  <c:v>13359.889822968478</c:v>
                </c:pt>
                <c:pt idx="11">
                  <c:v>12923.961176731156</c:v>
                </c:pt>
                <c:pt idx="12">
                  <c:v>12497.164731957073</c:v>
                </c:pt>
                <c:pt idx="13">
                  <c:v>12079.858381760994</c:v>
                </c:pt>
                <c:pt idx="14">
                  <c:v>11672.322434025133</c:v>
                </c:pt>
                <c:pt idx="15">
                  <c:v>11274.768218891364</c:v>
                </c:pt>
                <c:pt idx="16">
                  <c:v>10887.345877254045</c:v>
                </c:pt>
                <c:pt idx="17">
                  <c:v>10510.151403593607</c:v>
                </c:pt>
                <c:pt idx="18">
                  <c:v>10143.233010116564</c:v>
                </c:pt>
                <c:pt idx="19">
                  <c:v>9849.9746096275994</c:v>
                </c:pt>
                <c:pt idx="20">
                  <c:v>9491.800448077598</c:v>
                </c:pt>
                <c:pt idx="21">
                  <c:v>9145.2616173395927</c:v>
                </c:pt>
                <c:pt idx="22">
                  <c:v>8810.1138972083427</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-298020.295455001</c:v>
                </c:pt>
                <c:pt idx="1">
                  <c:v>-281290.60539290687</c:v>
                </c:pt>
                <c:pt idx="2">
                  <c:v>-259378.35116737828</c:v>
                </c:pt>
                <c:pt idx="3">
                  <c:v>-238432.2517626053</c:v>
                </c:pt>
                <c:pt idx="4">
                  <c:v>-218134.97870582942</c:v>
                </c:pt>
                <c:pt idx="5">
                  <c:v>-198476.51273628438</c:v>
                </c:pt>
                <c:pt idx="6">
                  <c:v>-179445.85672311333</c:v>
                </c:pt>
                <c:pt idx="7">
                  <c:v>-164410.96085431817</c:v>
                </c:pt>
                <c:pt idx="8">
                  <c:v>-150153.69466115566</c:v>
                </c:pt>
                <c:pt idx="9">
                  <c:v>-136349.18897563557</c:v>
                </c:pt>
                <c:pt idx="10">
                  <c:v>-122989.29915266708</c:v>
                </c:pt>
                <c:pt idx="11">
                  <c:v>-110065.33797593592</c:v>
                </c:pt>
                <c:pt idx="12">
                  <c:v>-97568.173243978847</c:v>
                </c:pt>
                <c:pt idx="13">
                  <c:v>-85488.314862217856</c:v>
                </c:pt>
                <c:pt idx="14">
                  <c:v>-73815.992428192723</c:v>
                </c:pt>
                <c:pt idx="15">
                  <c:v>-62541.224209301363</c:v>
                </c:pt>
                <c:pt idx="16">
                  <c:v>-51653.878332047316</c:v>
                </c:pt>
                <c:pt idx="17">
                  <c:v>-41143.726928453711</c:v>
                </c:pt>
                <c:pt idx="18">
                  <c:v>-31000.493918337146</c:v>
                </c:pt>
                <c:pt idx="19">
                  <c:v>-21150.519308709547</c:v>
                </c:pt>
                <c:pt idx="20">
                  <c:v>-11658.718860631949</c:v>
                </c:pt>
                <c:pt idx="21">
                  <c:v>-2513.457243292356</c:v>
                </c:pt>
                <c:pt idx="22">
                  <c:v>6296.6566539159867</c:v>
                </c:pt>
              </c:numCache>
            </c:numRef>
          </c:val>
          <c:smooth val="0"/>
        </c:ser>
        <c:dLbls>
          <c:showLegendKey val="0"/>
          <c:showVal val="0"/>
          <c:showCatName val="0"/>
          <c:showSerName val="0"/>
          <c:showPercent val="0"/>
          <c:showBubbleSize val="0"/>
        </c:dLbls>
        <c:smooth val="0"/>
        <c:axId val="736530744"/>
        <c:axId val="736538192"/>
      </c:lineChart>
      <c:catAx>
        <c:axId val="73653074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8192"/>
        <c:crosses val="autoZero"/>
        <c:auto val="1"/>
        <c:lblAlgn val="ctr"/>
        <c:lblOffset val="100"/>
        <c:noMultiLvlLbl val="0"/>
      </c:catAx>
      <c:valAx>
        <c:axId val="73653819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074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2504"/>
        <c:axId val="736537016"/>
      </c:lineChart>
      <c:catAx>
        <c:axId val="736542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7016"/>
        <c:crosses val="autoZero"/>
        <c:auto val="1"/>
        <c:lblAlgn val="ctr"/>
        <c:lblOffset val="100"/>
        <c:noMultiLvlLbl val="0"/>
      </c:catAx>
      <c:valAx>
        <c:axId val="73653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2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2896"/>
        <c:axId val="736532312"/>
      </c:lineChart>
      <c:catAx>
        <c:axId val="73654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2312"/>
        <c:crosses val="autoZero"/>
        <c:auto val="1"/>
        <c:lblAlgn val="ctr"/>
        <c:lblOffset val="100"/>
        <c:noMultiLvlLbl val="0"/>
      </c:catAx>
      <c:valAx>
        <c:axId val="736532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4272"/>
        <c:axId val="736535056"/>
      </c:lineChart>
      <c:catAx>
        <c:axId val="73653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35056"/>
        <c:crosses val="autoZero"/>
        <c:auto val="1"/>
        <c:lblAlgn val="ctr"/>
        <c:lblOffset val="100"/>
        <c:noMultiLvlLbl val="0"/>
      </c:catAx>
      <c:valAx>
        <c:axId val="736535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6816"/>
        <c:axId val="736547208"/>
      </c:lineChart>
      <c:catAx>
        <c:axId val="73654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7208"/>
        <c:crosses val="autoZero"/>
        <c:auto val="1"/>
        <c:lblAlgn val="ctr"/>
        <c:lblOffset val="100"/>
        <c:noMultiLvlLbl val="0"/>
      </c:catAx>
      <c:valAx>
        <c:axId val="736547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4856"/>
        <c:axId val="736547992"/>
      </c:lineChart>
      <c:catAx>
        <c:axId val="73654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7992"/>
        <c:crosses val="autoZero"/>
        <c:auto val="1"/>
        <c:lblAlgn val="ctr"/>
        <c:lblOffset val="100"/>
        <c:noMultiLvlLbl val="0"/>
      </c:catAx>
      <c:valAx>
        <c:axId val="736547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7600"/>
        <c:axId val="736548384"/>
      </c:lineChart>
      <c:catAx>
        <c:axId val="73654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8384"/>
        <c:crosses val="autoZero"/>
        <c:auto val="1"/>
        <c:lblAlgn val="ctr"/>
        <c:lblOffset val="100"/>
        <c:noMultiLvlLbl val="0"/>
      </c:catAx>
      <c:valAx>
        <c:axId val="73654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9560"/>
        <c:axId val="736543680"/>
      </c:lineChart>
      <c:catAx>
        <c:axId val="736549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3680"/>
        <c:crosses val="autoZero"/>
        <c:auto val="1"/>
        <c:lblAlgn val="ctr"/>
        <c:lblOffset val="100"/>
        <c:noMultiLvlLbl val="0"/>
      </c:catAx>
      <c:valAx>
        <c:axId val="73654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9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6032"/>
        <c:axId val="736545640"/>
      </c:lineChart>
      <c:catAx>
        <c:axId val="736546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5640"/>
        <c:crosses val="autoZero"/>
        <c:auto val="1"/>
        <c:lblAlgn val="ctr"/>
        <c:lblOffset val="100"/>
        <c:noMultiLvlLbl val="0"/>
      </c:catAx>
      <c:valAx>
        <c:axId val="73654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6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44072"/>
        <c:axId val="736544464"/>
      </c:lineChart>
      <c:catAx>
        <c:axId val="736544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44464"/>
        <c:crosses val="autoZero"/>
        <c:auto val="1"/>
        <c:lblAlgn val="ctr"/>
        <c:lblOffset val="100"/>
        <c:noMultiLvlLbl val="0"/>
      </c:catAx>
      <c:valAx>
        <c:axId val="73654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44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30352"/>
        <c:axId val="736521728"/>
      </c:lineChart>
      <c:catAx>
        <c:axId val="73653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1728"/>
        <c:crosses val="autoZero"/>
        <c:auto val="1"/>
        <c:lblAlgn val="ctr"/>
        <c:lblOffset val="100"/>
        <c:noMultiLvlLbl val="0"/>
      </c:catAx>
      <c:valAx>
        <c:axId val="73652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3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2120"/>
        <c:axId val="736527608"/>
      </c:lineChart>
      <c:catAx>
        <c:axId val="73652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7608"/>
        <c:crosses val="autoZero"/>
        <c:auto val="1"/>
        <c:lblAlgn val="ctr"/>
        <c:lblOffset val="100"/>
        <c:noMultiLvlLbl val="0"/>
      </c:catAx>
      <c:valAx>
        <c:axId val="736527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2904"/>
        <c:axId val="736528392"/>
      </c:lineChart>
      <c:catAx>
        <c:axId val="73652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8392"/>
        <c:crosses val="autoZero"/>
        <c:auto val="1"/>
        <c:lblAlgn val="ctr"/>
        <c:lblOffset val="100"/>
        <c:noMultiLvlLbl val="0"/>
      </c:catAx>
      <c:valAx>
        <c:axId val="73652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6432"/>
        <c:axId val="736518200"/>
      </c:lineChart>
      <c:catAx>
        <c:axId val="736526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18200"/>
        <c:crosses val="autoZero"/>
        <c:auto val="1"/>
        <c:lblAlgn val="ctr"/>
        <c:lblOffset val="100"/>
        <c:noMultiLvlLbl val="0"/>
      </c:catAx>
      <c:valAx>
        <c:axId val="736518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6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5256"/>
        <c:axId val="736528000"/>
      </c:lineChart>
      <c:catAx>
        <c:axId val="736525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8000"/>
        <c:crosses val="autoZero"/>
        <c:auto val="1"/>
        <c:lblAlgn val="ctr"/>
        <c:lblOffset val="100"/>
        <c:noMultiLvlLbl val="0"/>
      </c:catAx>
      <c:valAx>
        <c:axId val="736528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5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18984"/>
        <c:axId val="736522512"/>
      </c:lineChart>
      <c:catAx>
        <c:axId val="73651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2512"/>
        <c:crosses val="autoZero"/>
        <c:auto val="1"/>
        <c:lblAlgn val="ctr"/>
        <c:lblOffset val="100"/>
        <c:noMultiLvlLbl val="0"/>
      </c:catAx>
      <c:valAx>
        <c:axId val="73652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1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9176"/>
        <c:axId val="736518592"/>
      </c:lineChart>
      <c:catAx>
        <c:axId val="736529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18592"/>
        <c:crosses val="autoZero"/>
        <c:auto val="1"/>
        <c:lblAlgn val="ctr"/>
        <c:lblOffset val="100"/>
        <c:noMultiLvlLbl val="0"/>
      </c:catAx>
      <c:valAx>
        <c:axId val="73651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9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0552"/>
        <c:axId val="736529568"/>
      </c:lineChart>
      <c:catAx>
        <c:axId val="736520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9568"/>
        <c:crosses val="autoZero"/>
        <c:auto val="1"/>
        <c:lblAlgn val="ctr"/>
        <c:lblOffset val="100"/>
        <c:noMultiLvlLbl val="0"/>
      </c:catAx>
      <c:valAx>
        <c:axId val="73652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0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6824"/>
        <c:axId val="736524864"/>
      </c:lineChart>
      <c:catAx>
        <c:axId val="736526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4864"/>
        <c:crosses val="autoZero"/>
        <c:auto val="1"/>
        <c:lblAlgn val="ctr"/>
        <c:lblOffset val="100"/>
        <c:noMultiLvlLbl val="0"/>
      </c:catAx>
      <c:valAx>
        <c:axId val="73652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6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25648"/>
        <c:axId val="736526040"/>
      </c:lineChart>
      <c:catAx>
        <c:axId val="736525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6040"/>
        <c:crosses val="autoZero"/>
        <c:auto val="1"/>
        <c:lblAlgn val="ctr"/>
        <c:lblOffset val="100"/>
        <c:noMultiLvlLbl val="0"/>
      </c:catAx>
      <c:valAx>
        <c:axId val="73652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25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519768"/>
        <c:axId val="736521336"/>
      </c:lineChart>
      <c:catAx>
        <c:axId val="736519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521336"/>
        <c:crosses val="autoZero"/>
        <c:auto val="1"/>
        <c:lblAlgn val="ctr"/>
        <c:lblOffset val="100"/>
        <c:noMultiLvlLbl val="0"/>
      </c:catAx>
      <c:valAx>
        <c:axId val="736521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519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7936"/>
        <c:axId val="259650288"/>
      </c:lineChart>
      <c:catAx>
        <c:axId val="259647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0288"/>
        <c:crosses val="autoZero"/>
        <c:auto val="1"/>
        <c:lblAlgn val="ctr"/>
        <c:lblOffset val="100"/>
        <c:noMultiLvlLbl val="0"/>
      </c:catAx>
      <c:valAx>
        <c:axId val="259650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7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1856"/>
        <c:axId val="259643624"/>
      </c:lineChart>
      <c:catAx>
        <c:axId val="259651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3624"/>
        <c:crosses val="autoZero"/>
        <c:auto val="1"/>
        <c:lblAlgn val="ctr"/>
        <c:lblOffset val="100"/>
        <c:noMultiLvlLbl val="0"/>
      </c:catAx>
      <c:valAx>
        <c:axId val="259643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1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6760"/>
        <c:axId val="259653032"/>
      </c:lineChart>
      <c:catAx>
        <c:axId val="259646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3032"/>
        <c:crosses val="autoZero"/>
        <c:auto val="1"/>
        <c:lblAlgn val="ctr"/>
        <c:lblOffset val="100"/>
        <c:noMultiLvlLbl val="0"/>
      </c:catAx>
      <c:valAx>
        <c:axId val="259653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6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0680"/>
        <c:axId val="259647152"/>
      </c:lineChart>
      <c:catAx>
        <c:axId val="259650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7152"/>
        <c:crosses val="autoZero"/>
        <c:auto val="1"/>
        <c:lblAlgn val="ctr"/>
        <c:lblOffset val="100"/>
        <c:noMultiLvlLbl val="0"/>
      </c:catAx>
      <c:valAx>
        <c:axId val="259647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0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4016"/>
        <c:axId val="259649504"/>
      </c:lineChart>
      <c:catAx>
        <c:axId val="259644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9504"/>
        <c:crosses val="autoZero"/>
        <c:auto val="1"/>
        <c:lblAlgn val="ctr"/>
        <c:lblOffset val="100"/>
        <c:noMultiLvlLbl val="0"/>
      </c:catAx>
      <c:valAx>
        <c:axId val="259649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4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7544"/>
        <c:axId val="259653816"/>
      </c:lineChart>
      <c:catAx>
        <c:axId val="259647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3816"/>
        <c:crosses val="autoZero"/>
        <c:auto val="1"/>
        <c:lblAlgn val="ctr"/>
        <c:lblOffset val="100"/>
        <c:noMultiLvlLbl val="0"/>
      </c:catAx>
      <c:valAx>
        <c:axId val="259653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7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8720"/>
        <c:axId val="259643232"/>
      </c:lineChart>
      <c:catAx>
        <c:axId val="259648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3232"/>
        <c:crosses val="autoZero"/>
        <c:auto val="1"/>
        <c:lblAlgn val="ctr"/>
        <c:lblOffset val="100"/>
        <c:noMultiLvlLbl val="0"/>
      </c:catAx>
      <c:valAx>
        <c:axId val="259643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8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9112"/>
        <c:axId val="259641664"/>
      </c:lineChart>
      <c:catAx>
        <c:axId val="259649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1664"/>
        <c:crosses val="autoZero"/>
        <c:auto val="1"/>
        <c:lblAlgn val="ctr"/>
        <c:lblOffset val="100"/>
        <c:noMultiLvlLbl val="0"/>
      </c:catAx>
      <c:valAx>
        <c:axId val="259641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9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9896"/>
        <c:axId val="259642448"/>
      </c:lineChart>
      <c:catAx>
        <c:axId val="259649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2448"/>
        <c:crosses val="autoZero"/>
        <c:auto val="1"/>
        <c:lblAlgn val="ctr"/>
        <c:lblOffset val="100"/>
        <c:noMultiLvlLbl val="0"/>
      </c:catAx>
      <c:valAx>
        <c:axId val="259642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9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4800"/>
        <c:axId val="259642840"/>
      </c:lineChart>
      <c:catAx>
        <c:axId val="259644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42840"/>
        <c:crosses val="autoZero"/>
        <c:auto val="1"/>
        <c:lblAlgn val="ctr"/>
        <c:lblOffset val="100"/>
        <c:noMultiLvlLbl val="0"/>
      </c:catAx>
      <c:valAx>
        <c:axId val="259642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4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5976"/>
        <c:axId val="259654208"/>
      </c:lineChart>
      <c:catAx>
        <c:axId val="259645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4208"/>
        <c:crosses val="autoZero"/>
        <c:auto val="1"/>
        <c:lblAlgn val="ctr"/>
        <c:lblOffset val="100"/>
        <c:noMultiLvlLbl val="0"/>
      </c:catAx>
      <c:valAx>
        <c:axId val="259654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5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61264"/>
        <c:axId val="259658520"/>
      </c:lineChart>
      <c:catAx>
        <c:axId val="259661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8520"/>
        <c:crosses val="autoZero"/>
        <c:auto val="1"/>
        <c:lblAlgn val="ctr"/>
        <c:lblOffset val="100"/>
        <c:noMultiLvlLbl val="0"/>
      </c:catAx>
      <c:valAx>
        <c:axId val="25965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61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4600"/>
        <c:axId val="259659304"/>
      </c:lineChart>
      <c:catAx>
        <c:axId val="259654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9304"/>
        <c:crosses val="autoZero"/>
        <c:auto val="1"/>
        <c:lblAlgn val="ctr"/>
        <c:lblOffset val="100"/>
        <c:noMultiLvlLbl val="0"/>
      </c:catAx>
      <c:valAx>
        <c:axId val="259659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4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6560"/>
        <c:axId val="259654992"/>
      </c:lineChart>
      <c:catAx>
        <c:axId val="259656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4992"/>
        <c:crosses val="autoZero"/>
        <c:auto val="1"/>
        <c:lblAlgn val="ctr"/>
        <c:lblOffset val="100"/>
        <c:noMultiLvlLbl val="0"/>
      </c:catAx>
      <c:valAx>
        <c:axId val="259654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6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8912"/>
        <c:axId val="259655776"/>
      </c:lineChart>
      <c:catAx>
        <c:axId val="259658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5776"/>
        <c:crosses val="autoZero"/>
        <c:auto val="1"/>
        <c:lblAlgn val="ctr"/>
        <c:lblOffset val="100"/>
        <c:noMultiLvlLbl val="0"/>
      </c:catAx>
      <c:valAx>
        <c:axId val="25965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8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9696"/>
        <c:axId val="259656952"/>
      </c:lineChart>
      <c:catAx>
        <c:axId val="25965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56952"/>
        <c:crosses val="autoZero"/>
        <c:auto val="1"/>
        <c:lblAlgn val="ctr"/>
        <c:lblOffset val="100"/>
        <c:noMultiLvlLbl val="0"/>
      </c:catAx>
      <c:valAx>
        <c:axId val="259656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9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56168"/>
        <c:axId val="259660480"/>
      </c:lineChart>
      <c:catAx>
        <c:axId val="259656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60480"/>
        <c:crosses val="autoZero"/>
        <c:auto val="1"/>
        <c:lblAlgn val="ctr"/>
        <c:lblOffset val="100"/>
        <c:noMultiLvlLbl val="0"/>
      </c:catAx>
      <c:valAx>
        <c:axId val="259660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56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7744"/>
        <c:axId val="259634608"/>
      </c:lineChart>
      <c:catAx>
        <c:axId val="25963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4608"/>
        <c:crosses val="autoZero"/>
        <c:auto val="1"/>
        <c:lblAlgn val="ctr"/>
        <c:lblOffset val="100"/>
        <c:noMultiLvlLbl val="0"/>
      </c:catAx>
      <c:valAx>
        <c:axId val="259634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7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9312"/>
        <c:axId val="259631080"/>
      </c:lineChart>
      <c:catAx>
        <c:axId val="259639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1080"/>
        <c:crosses val="autoZero"/>
        <c:auto val="1"/>
        <c:lblAlgn val="ctr"/>
        <c:lblOffset val="100"/>
        <c:noMultiLvlLbl val="0"/>
      </c:catAx>
      <c:valAx>
        <c:axId val="259631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9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41272"/>
        <c:axId val="259630296"/>
      </c:lineChart>
      <c:catAx>
        <c:axId val="259641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0296"/>
        <c:crosses val="autoZero"/>
        <c:auto val="1"/>
        <c:lblAlgn val="ctr"/>
        <c:lblOffset val="100"/>
        <c:noMultiLvlLbl val="0"/>
      </c:catAx>
      <c:valAx>
        <c:axId val="259630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41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6960"/>
        <c:axId val="259639704"/>
      </c:lineChart>
      <c:catAx>
        <c:axId val="259636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9704"/>
        <c:crosses val="autoZero"/>
        <c:auto val="1"/>
        <c:lblAlgn val="ctr"/>
        <c:lblOffset val="100"/>
        <c:noMultiLvlLbl val="0"/>
      </c:catAx>
      <c:valAx>
        <c:axId val="2596397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6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5000"/>
        <c:axId val="259638920"/>
      </c:lineChart>
      <c:catAx>
        <c:axId val="259635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38920"/>
        <c:crosses val="autoZero"/>
        <c:auto val="1"/>
        <c:lblAlgn val="ctr"/>
        <c:lblOffset val="100"/>
        <c:noMultiLvlLbl val="0"/>
      </c:catAx>
      <c:valAx>
        <c:axId val="259638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5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9638136"/>
        <c:axId val="259629512"/>
      </c:lineChart>
      <c:catAx>
        <c:axId val="259638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9629512"/>
        <c:crosses val="autoZero"/>
        <c:auto val="1"/>
        <c:lblAlgn val="ctr"/>
        <c:lblOffset val="100"/>
        <c:noMultiLvlLbl val="0"/>
      </c:catAx>
      <c:valAx>
        <c:axId val="259629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9638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50" zoomScale="75" zoomScaleNormal="75" zoomScaleSheetLayoutView="100" workbookViewId="0">
      <selection activeCell="C51" sqref="C51"/>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Реконструкция КЛ-0,4кВ ТП-278-Мира,4/1</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0.23200000000000001</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0.28399999999999997</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0.28399999999999997</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P29" sqref="P29"/>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row>
    <row r="5" spans="1:28" s="11" customFormat="1" ht="15.75">
      <c r="A5" s="16"/>
    </row>
    <row r="6" spans="1:28" s="11" customFormat="1" ht="18.75">
      <c r="A6" s="344" t="s">
        <v>11</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c r="A8" s="350" t="str">
        <f>'1. паспорт местоположение'!A9:C9</f>
        <v>Общество с ограниченной ответственностью "Сургутские городские электрические сети"</v>
      </c>
      <c r="B8" s="350"/>
      <c r="C8" s="350"/>
      <c r="D8" s="350"/>
      <c r="E8" s="350"/>
      <c r="F8" s="350"/>
      <c r="G8" s="350"/>
      <c r="H8" s="350"/>
      <c r="I8" s="350"/>
      <c r="J8" s="350"/>
      <c r="K8" s="350"/>
      <c r="L8" s="350"/>
      <c r="M8" s="350"/>
      <c r="N8" s="350"/>
      <c r="O8" s="350"/>
      <c r="P8" s="350"/>
      <c r="Q8" s="350"/>
      <c r="R8" s="350"/>
      <c r="S8" s="350"/>
      <c r="T8" s="12"/>
      <c r="U8" s="12"/>
      <c r="V8" s="12"/>
      <c r="W8" s="12"/>
      <c r="X8" s="12"/>
      <c r="Y8" s="12"/>
      <c r="Z8" s="12"/>
      <c r="AA8" s="12"/>
      <c r="AB8" s="12"/>
    </row>
    <row r="9" spans="1:28" s="11" customFormat="1" ht="18.75">
      <c r="A9" s="340" t="s">
        <v>10</v>
      </c>
      <c r="B9" s="340"/>
      <c r="C9" s="340"/>
      <c r="D9" s="340"/>
      <c r="E9" s="340"/>
      <c r="F9" s="340"/>
      <c r="G9" s="340"/>
      <c r="H9" s="340"/>
      <c r="I9" s="340"/>
      <c r="J9" s="340"/>
      <c r="K9" s="340"/>
      <c r="L9" s="340"/>
      <c r="M9" s="340"/>
      <c r="N9" s="340"/>
      <c r="O9" s="340"/>
      <c r="P9" s="340"/>
      <c r="Q9" s="340"/>
      <c r="R9" s="340"/>
      <c r="S9" s="340"/>
      <c r="T9" s="12"/>
      <c r="U9" s="12"/>
      <c r="V9" s="12"/>
      <c r="W9" s="12"/>
      <c r="X9" s="12"/>
      <c r="Y9" s="12"/>
      <c r="Z9" s="12"/>
      <c r="AA9" s="12"/>
      <c r="AB9" s="12"/>
    </row>
    <row r="10" spans="1:28" s="11" customFormat="1" ht="18.75">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20.25">
      <c r="A11" s="346" t="str">
        <f>'1. паспорт местоположение'!A12:B12</f>
        <v>C_</v>
      </c>
      <c r="B11" s="346"/>
      <c r="C11" s="346"/>
      <c r="D11" s="346"/>
      <c r="E11" s="346"/>
      <c r="F11" s="346"/>
      <c r="G11" s="346"/>
      <c r="H11" s="346"/>
      <c r="I11" s="347" t="str">
        <f>'1. паспорт местоположение'!C12</f>
        <v>1.2.2.142</v>
      </c>
      <c r="J11" s="347"/>
      <c r="K11" s="347"/>
      <c r="L11" s="347"/>
      <c r="M11" s="347"/>
      <c r="N11" s="347"/>
      <c r="O11" s="347"/>
      <c r="P11" s="347"/>
      <c r="Q11" s="347"/>
      <c r="R11" s="347"/>
      <c r="S11" s="347"/>
      <c r="T11" s="12"/>
      <c r="U11" s="12"/>
      <c r="V11" s="12"/>
      <c r="W11" s="12"/>
      <c r="X11" s="12"/>
      <c r="Y11" s="12"/>
      <c r="Z11" s="12"/>
      <c r="AA11" s="12"/>
      <c r="AB11" s="12"/>
    </row>
    <row r="12" spans="1:28" s="11" customFormat="1" ht="18.75">
      <c r="A12" s="340" t="s">
        <v>9</v>
      </c>
      <c r="B12" s="340"/>
      <c r="C12" s="340"/>
      <c r="D12" s="340"/>
      <c r="E12" s="340"/>
      <c r="F12" s="340"/>
      <c r="G12" s="340"/>
      <c r="H12" s="340"/>
      <c r="I12" s="340"/>
      <c r="J12" s="340"/>
      <c r="K12" s="340"/>
      <c r="L12" s="340"/>
      <c r="M12" s="340"/>
      <c r="N12" s="340"/>
      <c r="O12" s="340"/>
      <c r="P12" s="340"/>
      <c r="Q12" s="340"/>
      <c r="R12" s="340"/>
      <c r="S12" s="340"/>
      <c r="T12" s="12"/>
      <c r="U12" s="12"/>
      <c r="V12" s="12"/>
      <c r="W12" s="12"/>
      <c r="X12" s="12"/>
      <c r="Y12" s="12"/>
      <c r="Z12" s="12"/>
      <c r="AA12" s="12"/>
      <c r="AB12" s="12"/>
    </row>
    <row r="13" spans="1:28" s="8" customFormat="1" ht="15.75" customHeight="1">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6" customHeight="1">
      <c r="A14" s="339" t="str">
        <f>'1. паспорт местоположение'!A15:C15</f>
        <v>Реконструкция КЛ-0,4кВ ТП-278-Мира,4/1</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c r="A15" s="340" t="s">
        <v>7</v>
      </c>
      <c r="B15" s="340"/>
      <c r="C15" s="340"/>
      <c r="D15" s="340"/>
      <c r="E15" s="340"/>
      <c r="F15" s="340"/>
      <c r="G15" s="340"/>
      <c r="H15" s="340"/>
      <c r="I15" s="340"/>
      <c r="J15" s="340"/>
      <c r="K15" s="340"/>
      <c r="L15" s="340"/>
      <c r="M15" s="340"/>
      <c r="N15" s="340"/>
      <c r="O15" s="340"/>
      <c r="P15" s="340"/>
      <c r="Q15" s="340"/>
      <c r="R15" s="340"/>
      <c r="S15" s="340"/>
      <c r="T15" s="5"/>
      <c r="U15" s="5"/>
      <c r="V15" s="5"/>
      <c r="W15" s="5"/>
      <c r="X15" s="5"/>
      <c r="Y15" s="5"/>
      <c r="Z15" s="5"/>
      <c r="AA15" s="5"/>
      <c r="AB15" s="5"/>
    </row>
    <row r="16" spans="1:28" s="2" customFormat="1" ht="15" customHeight="1">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c r="A17" s="342" t="s">
        <v>498</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c r="A19" s="351" t="s">
        <v>6</v>
      </c>
      <c r="B19" s="351" t="s">
        <v>104</v>
      </c>
      <c r="C19" s="352" t="s">
        <v>386</v>
      </c>
      <c r="D19" s="351" t="s">
        <v>385</v>
      </c>
      <c r="E19" s="351" t="s">
        <v>103</v>
      </c>
      <c r="F19" s="351" t="s">
        <v>102</v>
      </c>
      <c r="G19" s="351" t="s">
        <v>381</v>
      </c>
      <c r="H19" s="351" t="s">
        <v>101</v>
      </c>
      <c r="I19" s="351" t="s">
        <v>100</v>
      </c>
      <c r="J19" s="351" t="s">
        <v>99</v>
      </c>
      <c r="K19" s="351" t="s">
        <v>98</v>
      </c>
      <c r="L19" s="351" t="s">
        <v>97</v>
      </c>
      <c r="M19" s="351" t="s">
        <v>96</v>
      </c>
      <c r="N19" s="351" t="s">
        <v>95</v>
      </c>
      <c r="O19" s="351" t="s">
        <v>94</v>
      </c>
      <c r="P19" s="351" t="s">
        <v>93</v>
      </c>
      <c r="Q19" s="351" t="s">
        <v>384</v>
      </c>
      <c r="R19" s="351"/>
      <c r="S19" s="354" t="s">
        <v>491</v>
      </c>
      <c r="T19" s="3"/>
      <c r="U19" s="3"/>
      <c r="V19" s="3"/>
      <c r="W19" s="3"/>
      <c r="X19" s="3"/>
      <c r="Y19" s="3"/>
    </row>
    <row r="20" spans="1:28" s="2" customFormat="1" ht="180.75" customHeight="1">
      <c r="A20" s="351"/>
      <c r="B20" s="351"/>
      <c r="C20" s="353"/>
      <c r="D20" s="351"/>
      <c r="E20" s="351"/>
      <c r="F20" s="351"/>
      <c r="G20" s="351"/>
      <c r="H20" s="351"/>
      <c r="I20" s="351"/>
      <c r="J20" s="351"/>
      <c r="K20" s="351"/>
      <c r="L20" s="351"/>
      <c r="M20" s="351"/>
      <c r="N20" s="351"/>
      <c r="O20" s="351"/>
      <c r="P20" s="351"/>
      <c r="Q20" s="34" t="s">
        <v>382</v>
      </c>
      <c r="R20" s="35" t="s">
        <v>383</v>
      </c>
      <c r="S20" s="354"/>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2:S12"/>
    <mergeCell ref="A13:S13"/>
    <mergeCell ref="A11:H11"/>
    <mergeCell ref="I11:S11"/>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9" t="str">
        <f>'1. паспорт местоположение'!A5:C5</f>
        <v>Год раскрытия информации: 2021</v>
      </c>
      <c r="B6" s="349"/>
      <c r="C6" s="349"/>
      <c r="D6" s="349"/>
      <c r="E6" s="349"/>
      <c r="F6" s="349"/>
      <c r="G6" s="349"/>
      <c r="H6" s="349"/>
      <c r="I6" s="349"/>
      <c r="J6" s="349"/>
      <c r="K6" s="349"/>
      <c r="L6" s="349"/>
      <c r="M6" s="349"/>
      <c r="N6" s="349"/>
      <c r="O6" s="349"/>
      <c r="P6" s="349"/>
      <c r="Q6" s="349"/>
      <c r="R6" s="349"/>
      <c r="S6" s="349"/>
      <c r="T6" s="349"/>
    </row>
    <row r="7" spans="1:20" s="11" customFormat="1">
      <c r="A7" s="16"/>
      <c r="H7" s="15"/>
    </row>
    <row r="8" spans="1:20" s="11" customFormat="1" ht="18.75">
      <c r="A8" s="344" t="s">
        <v>11</v>
      </c>
      <c r="B8" s="344"/>
      <c r="C8" s="344"/>
      <c r="D8" s="344"/>
      <c r="E8" s="344"/>
      <c r="F8" s="344"/>
      <c r="G8" s="344"/>
      <c r="H8" s="344"/>
      <c r="I8" s="344"/>
      <c r="J8" s="344"/>
      <c r="K8" s="344"/>
      <c r="L8" s="344"/>
      <c r="M8" s="344"/>
      <c r="N8" s="344"/>
      <c r="O8" s="344"/>
      <c r="P8" s="344"/>
      <c r="Q8" s="344"/>
      <c r="R8" s="344"/>
      <c r="S8" s="344"/>
      <c r="T8" s="344"/>
    </row>
    <row r="9" spans="1:20" s="11" customFormat="1" ht="18.75">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c r="A10" s="339" t="str">
        <f>'1. паспорт местоположение'!A9:C9</f>
        <v>Общество с ограниченной ответственностью "Сургутские городские электрические сети"</v>
      </c>
      <c r="B10" s="339"/>
      <c r="C10" s="339"/>
      <c r="D10" s="339"/>
      <c r="E10" s="339"/>
      <c r="F10" s="339"/>
      <c r="G10" s="339"/>
      <c r="H10" s="339"/>
      <c r="I10" s="339"/>
      <c r="J10" s="339"/>
      <c r="K10" s="339"/>
      <c r="L10" s="339"/>
      <c r="M10" s="339"/>
      <c r="N10" s="339"/>
      <c r="O10" s="339"/>
      <c r="P10" s="339"/>
      <c r="Q10" s="339"/>
      <c r="R10" s="339"/>
      <c r="S10" s="339"/>
      <c r="T10" s="339"/>
    </row>
    <row r="11" spans="1:20" s="11" customFormat="1" ht="18.75" customHeight="1">
      <c r="A11" s="340" t="s">
        <v>10</v>
      </c>
      <c r="B11" s="340"/>
      <c r="C11" s="340"/>
      <c r="D11" s="340"/>
      <c r="E11" s="340"/>
      <c r="F11" s="340"/>
      <c r="G11" s="340"/>
      <c r="H11" s="340"/>
      <c r="I11" s="340"/>
      <c r="J11" s="340"/>
      <c r="K11" s="340"/>
      <c r="L11" s="340"/>
      <c r="M11" s="340"/>
      <c r="N11" s="340"/>
      <c r="O11" s="340"/>
      <c r="P11" s="340"/>
      <c r="Q11" s="340"/>
      <c r="R11" s="340"/>
      <c r="S11" s="340"/>
      <c r="T11" s="340"/>
    </row>
    <row r="12" spans="1:20" s="11"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c r="A13" s="359" t="str">
        <f>'1. паспорт местоположение'!A12:B12</f>
        <v>C_</v>
      </c>
      <c r="B13" s="360"/>
      <c r="C13" s="360"/>
      <c r="D13" s="360"/>
      <c r="E13" s="360"/>
      <c r="F13" s="360"/>
      <c r="G13" s="360"/>
      <c r="H13" s="360"/>
      <c r="I13" s="360"/>
      <c r="J13" s="360"/>
      <c r="K13" s="360"/>
      <c r="L13" s="360"/>
      <c r="M13" s="361" t="str">
        <f>'1. паспорт местоположение'!C12</f>
        <v>1.2.2.142</v>
      </c>
      <c r="N13" s="362"/>
      <c r="O13" s="362"/>
      <c r="P13" s="362"/>
      <c r="Q13" s="362"/>
      <c r="R13" s="362"/>
      <c r="S13" s="362"/>
      <c r="T13" s="362"/>
    </row>
    <row r="14" spans="1:20" s="11" customFormat="1" ht="18.75" customHeight="1">
      <c r="A14" s="340" t="s">
        <v>9</v>
      </c>
      <c r="B14" s="340"/>
      <c r="C14" s="340"/>
      <c r="D14" s="340"/>
      <c r="E14" s="340"/>
      <c r="F14" s="340"/>
      <c r="G14" s="340"/>
      <c r="H14" s="340"/>
      <c r="I14" s="340"/>
      <c r="J14" s="340"/>
      <c r="K14" s="340"/>
      <c r="L14" s="340"/>
      <c r="M14" s="340"/>
      <c r="N14" s="340"/>
      <c r="O14" s="340"/>
      <c r="P14" s="340"/>
      <c r="Q14" s="340"/>
      <c r="R14" s="340"/>
      <c r="S14" s="340"/>
      <c r="T14" s="340"/>
    </row>
    <row r="15" spans="1:20" s="8" customFormat="1" ht="15.75" customHeight="1">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36" customHeight="1">
      <c r="A16" s="339" t="str">
        <f>'1. паспорт местоположение'!A15:C15</f>
        <v>Реконструкция КЛ-0,4кВ ТП-278-Мира,4/1</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c r="A17" s="340" t="s">
        <v>7</v>
      </c>
      <c r="B17" s="340"/>
      <c r="C17" s="340"/>
      <c r="D17" s="340"/>
      <c r="E17" s="340"/>
      <c r="F17" s="340"/>
      <c r="G17" s="340"/>
      <c r="H17" s="340"/>
      <c r="I17" s="340"/>
      <c r="J17" s="340"/>
      <c r="K17" s="340"/>
      <c r="L17" s="340"/>
      <c r="M17" s="340"/>
      <c r="N17" s="340"/>
      <c r="O17" s="340"/>
      <c r="P17" s="340"/>
      <c r="Q17" s="340"/>
      <c r="R17" s="340"/>
      <c r="S17" s="340"/>
      <c r="T17" s="340"/>
    </row>
    <row r="18" spans="1:113" s="2" customFormat="1" ht="15" customHeight="1">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c r="A19" s="350" t="s">
        <v>503</v>
      </c>
      <c r="B19" s="350"/>
      <c r="C19" s="350"/>
      <c r="D19" s="350"/>
      <c r="E19" s="350"/>
      <c r="F19" s="350"/>
      <c r="G19" s="350"/>
      <c r="H19" s="350"/>
      <c r="I19" s="350"/>
      <c r="J19" s="350"/>
      <c r="K19" s="350"/>
      <c r="L19" s="350"/>
      <c r="M19" s="350"/>
      <c r="N19" s="350"/>
      <c r="O19" s="350"/>
      <c r="P19" s="350"/>
      <c r="Q19" s="350"/>
      <c r="R19" s="350"/>
      <c r="S19" s="350"/>
      <c r="T19" s="350"/>
    </row>
    <row r="20" spans="1:113" s="50" customFormat="1" ht="21" customHeight="1">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c r="A21" s="371" t="s">
        <v>6</v>
      </c>
      <c r="B21" s="364" t="s">
        <v>232</v>
      </c>
      <c r="C21" s="365"/>
      <c r="D21" s="368" t="s">
        <v>126</v>
      </c>
      <c r="E21" s="364" t="s">
        <v>531</v>
      </c>
      <c r="F21" s="365"/>
      <c r="G21" s="364" t="s">
        <v>283</v>
      </c>
      <c r="H21" s="365"/>
      <c r="I21" s="364" t="s">
        <v>125</v>
      </c>
      <c r="J21" s="365"/>
      <c r="K21" s="368" t="s">
        <v>124</v>
      </c>
      <c r="L21" s="364" t="s">
        <v>123</v>
      </c>
      <c r="M21" s="365"/>
      <c r="N21" s="364" t="s">
        <v>528</v>
      </c>
      <c r="O21" s="365"/>
      <c r="P21" s="368" t="s">
        <v>122</v>
      </c>
      <c r="Q21" s="355" t="s">
        <v>121</v>
      </c>
      <c r="R21" s="356"/>
      <c r="S21" s="357" t="s">
        <v>120</v>
      </c>
      <c r="T21" s="357"/>
    </row>
    <row r="22" spans="1:113" ht="204.75" customHeight="1">
      <c r="A22" s="372"/>
      <c r="B22" s="366"/>
      <c r="C22" s="367"/>
      <c r="D22" s="370"/>
      <c r="E22" s="366"/>
      <c r="F22" s="367"/>
      <c r="G22" s="366"/>
      <c r="H22" s="367"/>
      <c r="I22" s="366"/>
      <c r="J22" s="367"/>
      <c r="K22" s="369"/>
      <c r="L22" s="366"/>
      <c r="M22" s="367"/>
      <c r="N22" s="366"/>
      <c r="O22" s="367"/>
      <c r="P22" s="369"/>
      <c r="Q22" s="106" t="s">
        <v>119</v>
      </c>
      <c r="R22" s="106" t="s">
        <v>502</v>
      </c>
      <c r="S22" s="106" t="s">
        <v>118</v>
      </c>
      <c r="T22" s="106" t="s">
        <v>117</v>
      </c>
    </row>
    <row r="23" spans="1:113" ht="51.75" customHeight="1">
      <c r="A23" s="373"/>
      <c r="B23" s="159" t="s">
        <v>115</v>
      </c>
      <c r="C23" s="159" t="s">
        <v>116</v>
      </c>
      <c r="D23" s="369"/>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3" t="s">
        <v>534</v>
      </c>
      <c r="C27" s="363"/>
      <c r="D27" s="363"/>
      <c r="E27" s="363"/>
      <c r="F27" s="363"/>
      <c r="G27" s="363"/>
      <c r="H27" s="363"/>
      <c r="I27" s="363"/>
      <c r="J27" s="363"/>
      <c r="K27" s="363"/>
      <c r="L27" s="363"/>
      <c r="M27" s="363"/>
      <c r="N27" s="363"/>
      <c r="O27" s="363"/>
      <c r="P27" s="363"/>
      <c r="Q27" s="363"/>
      <c r="R27" s="363"/>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21:A23"/>
    <mergeCell ref="E21:F22"/>
    <mergeCell ref="G21:H22"/>
    <mergeCell ref="I21:J22"/>
    <mergeCell ref="K21:K22"/>
    <mergeCell ref="M13:T13"/>
    <mergeCell ref="B27:R27"/>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H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8" t="str">
        <f>'1. паспорт местоположение'!A5:C5</f>
        <v>Год раскрытия информации: 2021</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74" t="str">
        <f>'1. паспорт местоположение'!A9</f>
        <v>Общество с ограниченной ответственностью "Сургутские городские электрические сети"</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75" t="str">
        <f>'1. паспорт местоположение'!A12:B12</f>
        <v>C_</v>
      </c>
      <c r="B12" s="376"/>
      <c r="C12" s="376"/>
      <c r="D12" s="376"/>
      <c r="E12" s="376"/>
      <c r="F12" s="376"/>
      <c r="G12" s="376"/>
      <c r="H12" s="376"/>
      <c r="I12" s="376"/>
      <c r="J12" s="376"/>
      <c r="K12" s="376"/>
      <c r="L12" s="376"/>
      <c r="M12" s="376"/>
      <c r="N12" s="376"/>
      <c r="O12" s="376"/>
      <c r="P12" s="376"/>
      <c r="Q12" s="376"/>
      <c r="R12" s="377" t="str">
        <f>'1. паспорт местоположение'!C12</f>
        <v>1.2.2.142</v>
      </c>
      <c r="S12" s="378"/>
      <c r="T12" s="378"/>
      <c r="U12" s="378"/>
      <c r="V12" s="378"/>
      <c r="W12" s="378"/>
      <c r="X12" s="378"/>
      <c r="Y12" s="378"/>
      <c r="Z12" s="378"/>
      <c r="AA12" s="378"/>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79" t="str">
        <f>'1. паспорт местоположение'!A15:C15</f>
        <v>Реконструкция КЛ-0,4кВ ТП-278-Мира,4/1</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82"/>
      <c r="F18" s="382"/>
      <c r="G18" s="382"/>
      <c r="H18" s="382"/>
      <c r="I18" s="382"/>
      <c r="J18" s="382"/>
      <c r="K18" s="382"/>
      <c r="L18" s="382"/>
      <c r="M18" s="382"/>
      <c r="N18" s="382"/>
      <c r="O18" s="382"/>
      <c r="P18" s="382"/>
      <c r="Q18" s="382"/>
      <c r="R18" s="382"/>
      <c r="S18" s="382"/>
      <c r="T18" s="382"/>
      <c r="U18" s="382"/>
      <c r="V18" s="382"/>
      <c r="W18" s="382"/>
      <c r="X18" s="382"/>
      <c r="Y18" s="382"/>
      <c r="Z18" s="182"/>
      <c r="AA18" s="182"/>
    </row>
    <row r="19" spans="1:27" ht="25.5" customHeight="1">
      <c r="A19" s="382" t="s">
        <v>505</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80" t="s">
        <v>6</v>
      </c>
      <c r="B21" s="383" t="s">
        <v>512</v>
      </c>
      <c r="C21" s="384"/>
      <c r="D21" s="383" t="s">
        <v>514</v>
      </c>
      <c r="E21" s="384"/>
      <c r="F21" s="355" t="s">
        <v>98</v>
      </c>
      <c r="G21" s="388"/>
      <c r="H21" s="388"/>
      <c r="I21" s="356"/>
      <c r="J21" s="380" t="s">
        <v>515</v>
      </c>
      <c r="K21" s="383" t="s">
        <v>516</v>
      </c>
      <c r="L21" s="384"/>
      <c r="M21" s="383" t="s">
        <v>517</v>
      </c>
      <c r="N21" s="384"/>
      <c r="O21" s="383" t="s">
        <v>504</v>
      </c>
      <c r="P21" s="384"/>
      <c r="Q21" s="383" t="s">
        <v>131</v>
      </c>
      <c r="R21" s="384"/>
      <c r="S21" s="380" t="s">
        <v>130</v>
      </c>
      <c r="T21" s="380" t="s">
        <v>518</v>
      </c>
      <c r="U21" s="380" t="s">
        <v>513</v>
      </c>
      <c r="V21" s="383" t="s">
        <v>129</v>
      </c>
      <c r="W21" s="384"/>
      <c r="X21" s="355" t="s">
        <v>121</v>
      </c>
      <c r="Y21" s="388"/>
      <c r="Z21" s="357" t="s">
        <v>120</v>
      </c>
      <c r="AA21" s="357"/>
    </row>
    <row r="22" spans="1:27" ht="216" customHeight="1">
      <c r="A22" s="387"/>
      <c r="B22" s="385"/>
      <c r="C22" s="386"/>
      <c r="D22" s="385"/>
      <c r="E22" s="386"/>
      <c r="F22" s="355" t="s">
        <v>128</v>
      </c>
      <c r="G22" s="356"/>
      <c r="H22" s="355" t="s">
        <v>127</v>
      </c>
      <c r="I22" s="356"/>
      <c r="J22" s="381"/>
      <c r="K22" s="385"/>
      <c r="L22" s="386"/>
      <c r="M22" s="385"/>
      <c r="N22" s="386"/>
      <c r="O22" s="385"/>
      <c r="P22" s="386"/>
      <c r="Q22" s="385"/>
      <c r="R22" s="386"/>
      <c r="S22" s="381"/>
      <c r="T22" s="381"/>
      <c r="U22" s="381"/>
      <c r="V22" s="385"/>
      <c r="W22" s="386"/>
      <c r="X22" s="106" t="s">
        <v>119</v>
      </c>
      <c r="Y22" s="106" t="s">
        <v>502</v>
      </c>
      <c r="Z22" s="106" t="s">
        <v>118</v>
      </c>
      <c r="AA22" s="106" t="s">
        <v>117</v>
      </c>
    </row>
    <row r="23" spans="1:27" ht="60" customHeight="1">
      <c r="A23" s="381"/>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t="str">
        <f>VLOOKUP($R$12,'[6]3.2 паспорт Техсостояние ЛЭП'!$A$21:$AD$670,5,FALSE)</f>
        <v>КЛ-0,4кВ 
ТП-278-Мира,4/1</v>
      </c>
      <c r="C25" s="258" t="str">
        <f>VLOOKUP($R$12,'[6]3.2 паспорт Техсостояние ЛЭП'!$A$21:$AD$670,6,FALSE)</f>
        <v>КЛ-0,4кВ 
ТП-278-Мира,4/1</v>
      </c>
      <c r="D25" s="258" t="str">
        <f>VLOOKUP($R$12,'[6]3.2 паспорт Техсостояние ЛЭП'!$A$21:$AD$670,7,FALSE)</f>
        <v>КЛ-0,4кВ 
ТП-278-Мира,4/1</v>
      </c>
      <c r="E25" s="258" t="str">
        <f>VLOOKUP($R$12,'[6]3.2 паспорт Техсостояние ЛЭП'!$A$21:$AD$670,8,FALSE)</f>
        <v>КЛ-0,4кВ 
ТП-278-Мира,4/1</v>
      </c>
      <c r="F25" s="258">
        <f>VLOOKUP($R$12,'[6]3.2 паспорт Техсостояние ЛЭП'!$A$21:$AD$670,9,FALSE)</f>
        <v>0.4</v>
      </c>
      <c r="G25" s="258">
        <f>VLOOKUP($R$12,'[6]3.2 паспорт Техсостояние ЛЭП'!$A$21:$AD$670,10,FALSE)</f>
        <v>0.4</v>
      </c>
      <c r="H25" s="258">
        <f>VLOOKUP($R$12,'[6]3.2 паспорт Техсостояние ЛЭП'!$A$21:$AD$670,11,FALSE)</f>
        <v>0.4</v>
      </c>
      <c r="I25" s="258">
        <f>VLOOKUP($R$12,'[6]3.2 паспорт Техсостояние ЛЭП'!$A$21:$AD$670,12,FALSE)</f>
        <v>0.4</v>
      </c>
      <c r="J25" s="258">
        <f>VLOOKUP($R$12,'[6]3.2 паспорт Техсостояние ЛЭП'!$A$21:$AD$670,13,FALSE)</f>
        <v>1998</v>
      </c>
      <c r="K25" s="258">
        <f>VLOOKUP($R$12,'[6]3.2 паспорт Техсостояние ЛЭП'!$A$21:$AD$670,14,FALSE)</f>
        <v>2</v>
      </c>
      <c r="L25" s="258">
        <f>VLOOKUP($R$12,'[6]3.2 паспорт Техсостояние ЛЭП'!$A$21:$AD$670,15,FALSE)</f>
        <v>0</v>
      </c>
      <c r="M25" s="258" t="str">
        <f>VLOOKUP($R$12,'[6]3.2 паспорт Техсостояние ЛЭП'!$A$21:$AD$670,16,FALSE)</f>
        <v>3×70+1×35</v>
      </c>
      <c r="N25" s="258" t="str">
        <f>VLOOKUP($R$12,'[6]3.2 паспорт Техсостояние ЛЭП'!$A$21:$AD$670,17,FALSE)</f>
        <v>АВБШв 4х120</v>
      </c>
      <c r="O25" s="258" t="str">
        <f>VLOOKUP($R$12,'[6]3.2 паспорт Техсостояние ЛЭП'!$A$21:$AD$670,18,FALSE)</f>
        <v>кабельная</v>
      </c>
      <c r="P25" s="258">
        <f>VLOOKUP($R$12,'[6]3.2 паспорт Техсостояние ЛЭП'!$A$21:$AD$670,19,FALSE)</f>
        <v>0</v>
      </c>
      <c r="Q25" s="258">
        <f>VLOOKUP($R$12,'[6]3.2 паспорт Техсостояние ЛЭП'!$A$21:$AD$670,20,FALSE)</f>
        <v>0.1</v>
      </c>
      <c r="R25" s="258">
        <v>0.23200000000000001</v>
      </c>
      <c r="S25" s="258" t="str">
        <f>VLOOKUP($R$12,'[6]3.2 паспорт Техсостояние ЛЭП'!$A$21:$AD$670,22,FALSE)</f>
        <v>-</v>
      </c>
      <c r="T25" s="258">
        <f>VLOOKUP($R$12,'[6]3.2 паспорт Техсостояние ЛЭП'!$A$21:$AD$670,23,FALSE)</f>
        <v>2015</v>
      </c>
      <c r="U25" s="258">
        <f>VLOOKUP($R$12,'[6]3.2 паспорт Техсостояние ЛЭП'!$A$21:$AD$670,24,FALSE)</f>
        <v>1</v>
      </c>
      <c r="V25" s="258" t="str">
        <f>VLOOKUP($R$12,'[6]3.2 паспорт Техсостояние ЛЭП'!$A$21:$AD$670,25,FALSE)</f>
        <v>в земле</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Q12"/>
    <mergeCell ref="R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2" zoomScale="65" zoomScaleNormal="65"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8" t="str">
        <f>'1. паспорт местоположение'!A5:C5</f>
        <v>Год раскрытия информации: 2021</v>
      </c>
      <c r="B5" s="349"/>
      <c r="C5" s="3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4" t="s">
        <v>11</v>
      </c>
      <c r="B7" s="344"/>
      <c r="C7" s="344"/>
      <c r="D7" s="12"/>
      <c r="E7" s="12"/>
      <c r="F7" s="12"/>
      <c r="G7" s="12"/>
      <c r="H7" s="12"/>
      <c r="I7" s="12"/>
      <c r="J7" s="12"/>
      <c r="K7" s="12"/>
      <c r="L7" s="12"/>
      <c r="M7" s="12"/>
      <c r="N7" s="12"/>
      <c r="O7" s="12"/>
      <c r="P7" s="12"/>
      <c r="Q7" s="12"/>
      <c r="R7" s="12"/>
      <c r="S7" s="12"/>
      <c r="T7" s="12"/>
      <c r="U7" s="12"/>
    </row>
    <row r="8" spans="1:29" s="11" customFormat="1" ht="18.75">
      <c r="A8" s="344"/>
      <c r="B8" s="344"/>
      <c r="C8" s="344"/>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0" t="s">
        <v>10</v>
      </c>
      <c r="B10" s="340"/>
      <c r="C10" s="340"/>
      <c r="D10" s="5"/>
      <c r="E10" s="5"/>
      <c r="F10" s="5"/>
      <c r="G10" s="5"/>
      <c r="H10" s="12"/>
      <c r="I10" s="12"/>
      <c r="J10" s="12"/>
      <c r="K10" s="12"/>
      <c r="L10" s="12"/>
      <c r="M10" s="12"/>
      <c r="N10" s="12"/>
      <c r="O10" s="12"/>
      <c r="P10" s="12"/>
      <c r="Q10" s="12"/>
      <c r="R10" s="12"/>
      <c r="S10" s="12"/>
      <c r="T10" s="12"/>
      <c r="U10" s="12"/>
    </row>
    <row r="11" spans="1:29" s="11" customFormat="1" ht="18.75">
      <c r="A11" s="344"/>
      <c r="B11" s="344"/>
      <c r="C11" s="344"/>
      <c r="D11" s="13"/>
      <c r="E11" s="13"/>
      <c r="F11" s="13"/>
      <c r="G11" s="13"/>
      <c r="H11" s="12"/>
      <c r="I11" s="12"/>
      <c r="J11" s="12"/>
      <c r="K11" s="12"/>
      <c r="L11" s="12"/>
      <c r="M11" s="12"/>
      <c r="N11" s="12"/>
      <c r="O11" s="12"/>
      <c r="P11" s="12"/>
      <c r="Q11" s="12"/>
      <c r="R11" s="12"/>
      <c r="S11" s="12"/>
      <c r="T11" s="12"/>
      <c r="U11" s="12"/>
    </row>
    <row r="12" spans="1:29" s="11" customFormat="1" ht="18.75">
      <c r="A12" s="359" t="str">
        <f>'1. паспорт местоположение'!A12:B12</f>
        <v>C_</v>
      </c>
      <c r="B12" s="360"/>
      <c r="C12" s="195" t="str">
        <f>'1. паспорт местоположение'!C12</f>
        <v>1.2.2.142</v>
      </c>
      <c r="D12" s="7"/>
      <c r="E12" s="7"/>
      <c r="F12" s="7"/>
      <c r="G12" s="7"/>
      <c r="H12" s="12"/>
      <c r="I12" s="12"/>
      <c r="J12" s="12"/>
      <c r="K12" s="12"/>
      <c r="L12" s="12"/>
      <c r="M12" s="12"/>
      <c r="N12" s="12"/>
      <c r="O12" s="12"/>
      <c r="P12" s="12"/>
      <c r="Q12" s="12"/>
      <c r="R12" s="12"/>
      <c r="S12" s="12"/>
      <c r="T12" s="12"/>
      <c r="U12" s="12"/>
    </row>
    <row r="13" spans="1:29" s="11" customFormat="1" ht="18.75">
      <c r="A13" s="340" t="s">
        <v>9</v>
      </c>
      <c r="B13" s="340"/>
      <c r="C13" s="340"/>
      <c r="D13" s="5"/>
      <c r="E13" s="5"/>
      <c r="F13" s="5"/>
      <c r="G13" s="5"/>
      <c r="H13" s="12"/>
      <c r="I13" s="12"/>
      <c r="J13" s="12"/>
      <c r="K13" s="12"/>
      <c r="L13" s="12"/>
      <c r="M13" s="12"/>
      <c r="N13" s="12"/>
      <c r="O13" s="12"/>
      <c r="P13" s="12"/>
      <c r="Q13" s="12"/>
      <c r="R13" s="12"/>
      <c r="S13" s="12"/>
      <c r="T13" s="12"/>
      <c r="U13" s="12"/>
    </row>
    <row r="14" spans="1:29" s="8" customFormat="1" ht="15.75" customHeight="1">
      <c r="A14" s="345"/>
      <c r="B14" s="345"/>
      <c r="C14" s="345"/>
      <c r="D14" s="9"/>
      <c r="E14" s="9"/>
      <c r="F14" s="9"/>
      <c r="G14" s="9"/>
      <c r="H14" s="9"/>
      <c r="I14" s="9"/>
      <c r="J14" s="9"/>
      <c r="K14" s="9"/>
      <c r="L14" s="9"/>
      <c r="M14" s="9"/>
      <c r="N14" s="9"/>
      <c r="O14" s="9"/>
      <c r="P14" s="9"/>
      <c r="Q14" s="9"/>
      <c r="R14" s="9"/>
      <c r="S14" s="9"/>
      <c r="T14" s="9"/>
      <c r="U14" s="9"/>
    </row>
    <row r="15" spans="1:29" s="2" customFormat="1" ht="15.75">
      <c r="A15" s="339" t="str">
        <f>'1. паспорт местоположение'!A15:C15</f>
        <v>Реконструкция КЛ-0,4кВ ТП-278-Мира,4/1</v>
      </c>
      <c r="B15" s="339"/>
      <c r="C15" s="339"/>
      <c r="D15" s="7"/>
      <c r="E15" s="7"/>
      <c r="F15" s="7"/>
      <c r="G15" s="7"/>
      <c r="H15" s="7"/>
      <c r="I15" s="7"/>
      <c r="J15" s="7"/>
      <c r="K15" s="7"/>
      <c r="L15" s="7"/>
      <c r="M15" s="7"/>
      <c r="N15" s="7"/>
      <c r="O15" s="7"/>
      <c r="P15" s="7"/>
      <c r="Q15" s="7"/>
      <c r="R15" s="7"/>
      <c r="S15" s="7"/>
      <c r="T15" s="7"/>
      <c r="U15" s="7"/>
    </row>
    <row r="16" spans="1:29" s="2" customFormat="1" ht="15" customHeight="1">
      <c r="A16" s="340" t="s">
        <v>7</v>
      </c>
      <c r="B16" s="340"/>
      <c r="C16" s="340"/>
      <c r="D16" s="5"/>
      <c r="E16" s="5"/>
      <c r="F16" s="5"/>
      <c r="G16" s="5"/>
      <c r="H16" s="5"/>
      <c r="I16" s="5"/>
      <c r="J16" s="5"/>
      <c r="K16" s="5"/>
      <c r="L16" s="5"/>
      <c r="M16" s="5"/>
      <c r="N16" s="5"/>
      <c r="O16" s="5"/>
      <c r="P16" s="5"/>
      <c r="Q16" s="5"/>
      <c r="R16" s="5"/>
      <c r="S16" s="5"/>
      <c r="T16" s="5"/>
      <c r="U16" s="5"/>
    </row>
    <row r="17" spans="1:21" s="2" customFormat="1" ht="15" customHeight="1">
      <c r="A17" s="341"/>
      <c r="B17" s="341"/>
      <c r="C17" s="341"/>
      <c r="D17" s="3"/>
      <c r="E17" s="3"/>
      <c r="F17" s="3"/>
      <c r="G17" s="3"/>
      <c r="H17" s="3"/>
      <c r="I17" s="3"/>
      <c r="J17" s="3"/>
      <c r="K17" s="3"/>
      <c r="L17" s="3"/>
      <c r="M17" s="3"/>
      <c r="N17" s="3"/>
      <c r="O17" s="3"/>
      <c r="P17" s="3"/>
      <c r="Q17" s="3"/>
      <c r="R17" s="3"/>
    </row>
    <row r="18" spans="1:21" s="2" customFormat="1" ht="27.75" customHeight="1">
      <c r="A18" s="342" t="s">
        <v>497</v>
      </c>
      <c r="B18" s="342"/>
      <c r="C18" s="34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0.23200000000000001</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Реконструкция КЛ-0,4кВ ТП-278-Мира,4/1</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0.28399999999999997</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Реконструкция КЛ-0,4кВ ТП-278-Мира,4/1</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VLOOKUP(C12,'[6]2'!$A$15:$CR$670,7,FALSE)</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9" t="s">
        <v>377</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
        <v>8</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0" t="s">
        <v>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55"/>
      <c r="AB6" s="155"/>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55"/>
      <c r="AB7" s="155"/>
    </row>
    <row r="8" spans="1:28">
      <c r="A8" s="390" t="str">
        <f>'1. паспорт местоположение'!A9:C9</f>
        <v>Общество с ограниченной ответственностью "Сургутские городские электрические 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56"/>
      <c r="AB8" s="156"/>
    </row>
    <row r="9" spans="1:28" ht="15.75">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57"/>
      <c r="AB9" s="157"/>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1.2.2.142</v>
      </c>
      <c r="O11" s="401"/>
      <c r="P11" s="401"/>
      <c r="Q11" s="401"/>
      <c r="R11" s="401"/>
      <c r="S11" s="401"/>
      <c r="T11" s="401"/>
      <c r="U11" s="401"/>
      <c r="V11" s="401"/>
      <c r="W11" s="401"/>
      <c r="X11" s="401"/>
      <c r="Y11" s="401"/>
      <c r="Z11" s="401"/>
      <c r="AA11" s="156"/>
      <c r="AB11" s="156"/>
    </row>
    <row r="12" spans="1:28" ht="15.75">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57"/>
      <c r="AB12" s="157"/>
    </row>
    <row r="13" spans="1:28" ht="18.7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c r="A14" s="390" t="s">
        <v>8</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56"/>
      <c r="AB14" s="156"/>
    </row>
    <row r="15" spans="1:28" ht="15.7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57"/>
      <c r="AB15" s="157"/>
    </row>
    <row r="16" spans="1:28">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163"/>
      <c r="AB16" s="163"/>
    </row>
    <row r="17" spans="1:2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163"/>
      <c r="AB17" s="163"/>
    </row>
    <row r="18" spans="1:28">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163"/>
      <c r="AB18" s="163"/>
    </row>
    <row r="19" spans="1:2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163"/>
      <c r="AB19" s="163"/>
    </row>
    <row r="20" spans="1:28">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64"/>
      <c r="AB20" s="164"/>
    </row>
    <row r="21" spans="1:28">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64"/>
      <c r="AB21" s="164"/>
    </row>
    <row r="22" spans="1:28">
      <c r="A22" s="393" t="s">
        <v>529</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65"/>
      <c r="AB22" s="165"/>
    </row>
    <row r="23" spans="1:28" ht="32.25" customHeight="1">
      <c r="A23" s="395" t="s">
        <v>378</v>
      </c>
      <c r="B23" s="396"/>
      <c r="C23" s="396"/>
      <c r="D23" s="396"/>
      <c r="E23" s="396"/>
      <c r="F23" s="396"/>
      <c r="G23" s="396"/>
      <c r="H23" s="396"/>
      <c r="I23" s="396"/>
      <c r="J23" s="396"/>
      <c r="K23" s="396"/>
      <c r="L23" s="397"/>
      <c r="M23" s="394" t="s">
        <v>379</v>
      </c>
      <c r="N23" s="394"/>
      <c r="O23" s="394"/>
      <c r="P23" s="394"/>
      <c r="Q23" s="394"/>
      <c r="R23" s="394"/>
      <c r="S23" s="394"/>
      <c r="T23" s="394"/>
      <c r="U23" s="394"/>
      <c r="V23" s="394"/>
      <c r="W23" s="394"/>
      <c r="X23" s="394"/>
      <c r="Y23" s="394"/>
      <c r="Z23" s="394"/>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10:Z10"/>
    <mergeCell ref="A4:Z4"/>
    <mergeCell ref="A6:Z6"/>
    <mergeCell ref="A7:Z7"/>
    <mergeCell ref="A8:Z8"/>
    <mergeCell ref="A9:Z9"/>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9" t="s">
        <v>377</v>
      </c>
      <c r="B5" s="349"/>
      <c r="C5" s="349"/>
      <c r="D5" s="349"/>
      <c r="E5" s="349"/>
      <c r="F5" s="349"/>
      <c r="G5" s="349"/>
      <c r="H5" s="349"/>
      <c r="I5" s="349"/>
      <c r="J5" s="349"/>
      <c r="K5" s="349"/>
      <c r="L5" s="349"/>
      <c r="M5" s="349"/>
      <c r="N5" s="349"/>
      <c r="O5" s="349"/>
      <c r="P5" s="162"/>
      <c r="Q5" s="162"/>
      <c r="R5" s="162"/>
      <c r="S5" s="162"/>
      <c r="T5" s="162"/>
      <c r="U5" s="162"/>
      <c r="V5" s="162"/>
      <c r="W5" s="162"/>
      <c r="X5" s="162"/>
      <c r="Y5" s="162"/>
      <c r="Z5" s="162"/>
      <c r="AA5" s="162"/>
      <c r="AB5" s="162"/>
    </row>
    <row r="6" spans="1:28" s="11" customFormat="1" ht="18.75">
      <c r="A6" s="16"/>
      <c r="B6" s="16"/>
      <c r="L6" s="14"/>
    </row>
    <row r="7" spans="1:28" s="11" customFormat="1" ht="18.75">
      <c r="A7" s="344" t="s">
        <v>11</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c r="A9" s="390" t="s">
        <v>8</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c r="A10" s="340" t="s">
        <v>10</v>
      </c>
      <c r="B10" s="340"/>
      <c r="C10" s="340"/>
      <c r="D10" s="340"/>
      <c r="E10" s="340"/>
      <c r="F10" s="340"/>
      <c r="G10" s="340"/>
      <c r="H10" s="340"/>
      <c r="I10" s="340"/>
      <c r="J10" s="340"/>
      <c r="K10" s="340"/>
      <c r="L10" s="340"/>
      <c r="M10" s="340"/>
      <c r="N10" s="340"/>
      <c r="O10" s="340"/>
      <c r="P10" s="12"/>
      <c r="Q10" s="12"/>
      <c r="R10" s="12"/>
      <c r="S10" s="12"/>
      <c r="T10" s="12"/>
      <c r="U10" s="12"/>
      <c r="V10" s="12"/>
      <c r="W10" s="12"/>
      <c r="X10" s="12"/>
      <c r="Y10" s="12"/>
      <c r="Z10" s="12"/>
    </row>
    <row r="11" spans="1:28" s="11" customFormat="1" ht="18.75">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c r="A12" s="390" t="s">
        <v>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c r="A13" s="340" t="s">
        <v>9</v>
      </c>
      <c r="B13" s="340"/>
      <c r="C13" s="340"/>
      <c r="D13" s="340"/>
      <c r="E13" s="340"/>
      <c r="F13" s="340"/>
      <c r="G13" s="340"/>
      <c r="H13" s="340"/>
      <c r="I13" s="340"/>
      <c r="J13" s="340"/>
      <c r="K13" s="340"/>
      <c r="L13" s="340"/>
      <c r="M13" s="340"/>
      <c r="N13" s="340"/>
      <c r="O13" s="340"/>
      <c r="P13" s="12"/>
      <c r="Q13" s="12"/>
      <c r="R13" s="12"/>
      <c r="S13" s="12"/>
      <c r="T13" s="12"/>
      <c r="U13" s="12"/>
      <c r="V13" s="12"/>
      <c r="W13" s="12"/>
      <c r="X13" s="12"/>
      <c r="Y13" s="12"/>
      <c r="Z13" s="12"/>
    </row>
    <row r="14" spans="1:28" s="8" customFormat="1" ht="15.75" customHeight="1">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2">
      <c r="A15" s="390" t="s">
        <v>8</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c r="A16" s="340" t="s">
        <v>7</v>
      </c>
      <c r="B16" s="340"/>
      <c r="C16" s="340"/>
      <c r="D16" s="340"/>
      <c r="E16" s="340"/>
      <c r="F16" s="340"/>
      <c r="G16" s="340"/>
      <c r="H16" s="340"/>
      <c r="I16" s="340"/>
      <c r="J16" s="340"/>
      <c r="K16" s="340"/>
      <c r="L16" s="340"/>
      <c r="M16" s="340"/>
      <c r="N16" s="340"/>
      <c r="O16" s="340"/>
      <c r="P16" s="5"/>
      <c r="Q16" s="5"/>
      <c r="R16" s="5"/>
      <c r="S16" s="5"/>
      <c r="T16" s="5"/>
      <c r="U16" s="5"/>
      <c r="V16" s="5"/>
      <c r="W16" s="5"/>
      <c r="X16" s="5"/>
      <c r="Y16" s="5"/>
      <c r="Z16" s="5"/>
    </row>
    <row r="17" spans="1:26" s="2" customFormat="1" ht="15" customHeight="1">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51" t="s">
        <v>6</v>
      </c>
      <c r="B19" s="351" t="s">
        <v>89</v>
      </c>
      <c r="C19" s="351" t="s">
        <v>88</v>
      </c>
      <c r="D19" s="351" t="s">
        <v>77</v>
      </c>
      <c r="E19" s="403" t="s">
        <v>87</v>
      </c>
      <c r="F19" s="404"/>
      <c r="G19" s="404"/>
      <c r="H19" s="404"/>
      <c r="I19" s="405"/>
      <c r="J19" s="351" t="s">
        <v>86</v>
      </c>
      <c r="K19" s="351"/>
      <c r="L19" s="351"/>
      <c r="M19" s="351"/>
      <c r="N19" s="351"/>
      <c r="O19" s="351"/>
      <c r="P19" s="3"/>
      <c r="Q19" s="3"/>
      <c r="R19" s="3"/>
      <c r="S19" s="3"/>
      <c r="T19" s="3"/>
      <c r="U19" s="3"/>
      <c r="V19" s="3"/>
      <c r="W19" s="3"/>
    </row>
    <row r="20" spans="1:26" s="2" customFormat="1" ht="51" customHeight="1">
      <c r="A20" s="351"/>
      <c r="B20" s="351"/>
      <c r="C20" s="351"/>
      <c r="D20" s="351"/>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0"/>
      <c r="B6" s="410"/>
      <c r="C6" s="410"/>
      <c r="D6" s="410"/>
      <c r="E6" s="410"/>
      <c r="F6" s="410"/>
      <c r="G6" s="410"/>
      <c r="H6" s="410"/>
      <c r="I6" s="410"/>
      <c r="J6" s="410"/>
      <c r="K6" s="410"/>
      <c r="L6" s="410"/>
      <c r="M6" s="410"/>
      <c r="N6" s="410"/>
      <c r="O6" s="410"/>
      <c r="P6" s="410"/>
      <c r="Q6" s="410"/>
      <c r="R6" s="410"/>
      <c r="S6" s="410"/>
      <c r="T6" s="410"/>
      <c r="U6" s="410"/>
      <c r="V6" s="410"/>
      <c r="W6" s="410"/>
      <c r="X6" s="410"/>
      <c r="Y6" s="410"/>
    </row>
    <row r="7" spans="1:25" s="285" customFormat="1" ht="18.75">
      <c r="A7" s="407"/>
      <c r="B7" s="407"/>
      <c r="C7" s="407"/>
      <c r="D7" s="407"/>
      <c r="E7" s="407"/>
      <c r="F7" s="407"/>
      <c r="G7" s="407"/>
      <c r="H7" s="407"/>
      <c r="I7" s="407"/>
      <c r="J7" s="407"/>
      <c r="K7" s="407"/>
      <c r="L7" s="407"/>
      <c r="M7" s="407"/>
      <c r="N7" s="407"/>
      <c r="O7" s="407"/>
      <c r="P7" s="407"/>
      <c r="Q7" s="407"/>
      <c r="R7" s="407"/>
      <c r="S7" s="407"/>
      <c r="T7" s="407"/>
      <c r="U7" s="407"/>
      <c r="V7" s="407"/>
      <c r="W7" s="407"/>
      <c r="X7" s="407"/>
      <c r="Y7" s="407"/>
    </row>
    <row r="8" spans="1:25" s="285" customFormat="1" ht="18.75">
      <c r="A8" s="421" t="str">
        <f>'1. паспорт местоположение'!A5:C5</f>
        <v>Год раскрытия информации: 2021</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7" t="s">
        <v>11</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06" t="str">
        <f>'1. паспорт местоположение'!A9:C9</f>
        <v>Общество с ограниченной ответственностью "Сургутские городские электрические сети"</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row>
    <row r="13" spans="1:25" s="285" customFormat="1" ht="18.75">
      <c r="A13" s="407" t="s">
        <v>10</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8" t="str">
        <f>'1. паспорт местоположение'!A12:B12</f>
        <v>C_</v>
      </c>
      <c r="B15" s="409"/>
      <c r="C15" s="409"/>
      <c r="D15" s="409"/>
      <c r="E15" s="409"/>
      <c r="F15" s="409"/>
      <c r="G15" s="409"/>
      <c r="H15" s="409"/>
      <c r="I15" s="409"/>
      <c r="J15" s="409"/>
      <c r="K15" s="409"/>
      <c r="L15" s="418" t="str">
        <f>'1. паспорт местоположение'!C12</f>
        <v>1.2.2.142</v>
      </c>
      <c r="M15" s="419"/>
      <c r="N15" s="419"/>
      <c r="O15" s="419"/>
      <c r="P15" s="419"/>
      <c r="Q15" s="419"/>
      <c r="R15" s="419"/>
      <c r="S15" s="419"/>
      <c r="T15" s="419"/>
      <c r="U15" s="419"/>
      <c r="V15" s="419"/>
      <c r="W15" s="419"/>
      <c r="X15" s="419"/>
      <c r="Y15" s="419"/>
    </row>
    <row r="16" spans="1:25" s="285" customFormat="1" ht="18.75">
      <c r="A16" s="407" t="s">
        <v>9</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20" t="str">
        <f>'1. паспорт местоположение'!A15:C15</f>
        <v>Реконструкция КЛ-0,4кВ ТП-278-Мира,4/1</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row>
    <row r="19" spans="1:25" s="285" customFormat="1" ht="18.75">
      <c r="A19" s="407" t="s">
        <v>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row>
    <row r="20" spans="1:25" ht="18.75">
      <c r="A20" s="287"/>
      <c r="Y20" s="76"/>
    </row>
    <row r="21" spans="1:25" ht="18.75" customHeight="1">
      <c r="A21" s="410" t="s">
        <v>507</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236666.66666666669</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11" t="s">
        <v>348</v>
      </c>
      <c r="E31" s="411"/>
      <c r="F31" s="416">
        <f>SUM(B93:X93)</f>
        <v>11.134815888973714</v>
      </c>
      <c r="G31" s="417">
        <f>SUM(C93:Y93)</f>
        <v>11.134815888973714</v>
      </c>
      <c r="K31" s="240"/>
    </row>
    <row r="32" spans="1:25">
      <c r="A32" s="294" t="s">
        <v>344</v>
      </c>
      <c r="B32" s="229">
        <f>B28*0.417/100</f>
        <v>986.9</v>
      </c>
      <c r="C32" s="296"/>
      <c r="D32" s="411" t="s">
        <v>346</v>
      </c>
      <c r="E32" s="411"/>
      <c r="F32" s="416">
        <f>IF(SUM(B94:Y94)=0,"не окупается",SUM(B94:Y94))</f>
        <v>22.28529225304213</v>
      </c>
      <c r="G32" s="417"/>
      <c r="K32" s="240"/>
    </row>
    <row r="33" spans="1:11">
      <c r="A33" s="297" t="s">
        <v>561</v>
      </c>
      <c r="B33" s="230">
        <v>4</v>
      </c>
      <c r="C33" s="296"/>
      <c r="D33" s="411" t="s">
        <v>562</v>
      </c>
      <c r="E33" s="411"/>
      <c r="F33" s="412">
        <f>Y91</f>
        <v>6296.6566539159867</v>
      </c>
      <c r="G33" s="413"/>
      <c r="K33" s="240"/>
    </row>
    <row r="34" spans="1:11" ht="16.5" thickBot="1">
      <c r="A34" s="297" t="s">
        <v>343</v>
      </c>
      <c r="B34" s="230">
        <v>1</v>
      </c>
      <c r="C34" s="296"/>
      <c r="D34" s="411" t="s">
        <v>563</v>
      </c>
      <c r="E34" s="411"/>
      <c r="F34" s="414" t="str">
        <f>IF(F33&gt;0,"да","нет")</f>
        <v>да</v>
      </c>
      <c r="G34" s="415"/>
      <c r="K34" s="240"/>
    </row>
    <row r="35" spans="1:11">
      <c r="A35" s="297" t="s">
        <v>322</v>
      </c>
      <c r="B35" s="229">
        <f>B28*0.0375/100</f>
        <v>88.75</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30530</v>
      </c>
      <c r="D53" s="238">
        <f>C53*(1+D51)</f>
        <v>31812.260000000002</v>
      </c>
      <c r="E53" s="238">
        <f t="shared" ref="E53:Y53" si="1">D53*(1+E51)</f>
        <v>33148.374920000002</v>
      </c>
      <c r="F53" s="238">
        <f t="shared" si="1"/>
        <v>34540.60666664</v>
      </c>
      <c r="G53" s="238">
        <f t="shared" si="1"/>
        <v>35991.312146638884</v>
      </c>
      <c r="H53" s="238">
        <f t="shared" si="1"/>
        <v>37502.947256797721</v>
      </c>
      <c r="I53" s="238">
        <f t="shared" si="1"/>
        <v>39078.071041583229</v>
      </c>
      <c r="J53" s="238">
        <f t="shared" si="1"/>
        <v>40719.350025329724</v>
      </c>
      <c r="K53" s="238">
        <f t="shared" si="1"/>
        <v>42429.562726393575</v>
      </c>
      <c r="L53" s="238">
        <f t="shared" si="1"/>
        <v>44211.604360902107</v>
      </c>
      <c r="M53" s="238">
        <f t="shared" si="1"/>
        <v>46068.491744059997</v>
      </c>
      <c r="N53" s="238">
        <f t="shared" si="1"/>
        <v>48003.368397310522</v>
      </c>
      <c r="O53" s="238">
        <f t="shared" si="1"/>
        <v>50019.509869997564</v>
      </c>
      <c r="P53" s="238">
        <f t="shared" si="1"/>
        <v>52120.329284537467</v>
      </c>
      <c r="Q53" s="238">
        <f t="shared" si="1"/>
        <v>54309.383114488046</v>
      </c>
      <c r="R53" s="238">
        <f t="shared" si="1"/>
        <v>56590.377205296543</v>
      </c>
      <c r="S53" s="238">
        <f t="shared" si="1"/>
        <v>58967.173047919001</v>
      </c>
      <c r="T53" s="238">
        <f t="shared" si="1"/>
        <v>61443.794315931598</v>
      </c>
      <c r="U53" s="238">
        <f t="shared" si="1"/>
        <v>64024.43367720073</v>
      </c>
      <c r="V53" s="238">
        <f t="shared" si="1"/>
        <v>66713.459891643157</v>
      </c>
      <c r="W53" s="238">
        <f t="shared" si="1"/>
        <v>69515.425207092165</v>
      </c>
      <c r="X53" s="238">
        <f t="shared" si="1"/>
        <v>72435.073065790042</v>
      </c>
      <c r="Y53" s="238">
        <f t="shared" si="1"/>
        <v>75477.346134553227</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46305.390078417659</v>
      </c>
      <c r="C56" s="265">
        <f>B56+B57-B58</f>
        <v>36504.103476660763</v>
      </c>
      <c r="D56" s="265">
        <f>C56+C57-C58</f>
        <v>12221.871542513029</v>
      </c>
      <c r="E56" s="265">
        <f t="shared" ref="E56:U56" si="2">D56+D57-D58</f>
        <v>5612.9955834768652</v>
      </c>
      <c r="F56" s="266">
        <f t="shared" si="2"/>
        <v>5612.9955834768652</v>
      </c>
      <c r="G56" s="266">
        <f>F56+F57-F58</f>
        <v>5238.7958779117407</v>
      </c>
      <c r="H56" s="266">
        <f t="shared" si="2"/>
        <v>4864.5961723466162</v>
      </c>
      <c r="I56" s="266">
        <f t="shared" si="2"/>
        <v>4490.3964667814917</v>
      </c>
      <c r="J56" s="266">
        <f t="shared" si="2"/>
        <v>4116.1967612163671</v>
      </c>
      <c r="K56" s="266">
        <f t="shared" si="2"/>
        <v>3741.9970556512426</v>
      </c>
      <c r="L56" s="266">
        <f t="shared" si="2"/>
        <v>3367.7973500861181</v>
      </c>
      <c r="M56" s="266">
        <f t="shared" si="2"/>
        <v>2993.5976445209935</v>
      </c>
      <c r="N56" s="266">
        <f t="shared" si="2"/>
        <v>2619.397938955869</v>
      </c>
      <c r="O56" s="266">
        <f t="shared" si="2"/>
        <v>2245.1982333907445</v>
      </c>
      <c r="P56" s="266">
        <f t="shared" si="2"/>
        <v>1870.9985278256202</v>
      </c>
      <c r="Q56" s="266">
        <f t="shared" si="2"/>
        <v>1496.7988222604959</v>
      </c>
      <c r="R56" s="312">
        <f t="shared" si="2"/>
        <v>1122.5991166953715</v>
      </c>
      <c r="S56" s="312">
        <f t="shared" si="2"/>
        <v>748.39941113024724</v>
      </c>
      <c r="T56" s="312">
        <f t="shared" si="2"/>
        <v>374.19970556512288</v>
      </c>
      <c r="U56" s="312">
        <f t="shared" si="2"/>
        <v>-1.4779288903810084E-12</v>
      </c>
      <c r="V56" s="312"/>
      <c r="W56" s="312"/>
      <c r="X56" s="312"/>
      <c r="Y56" s="312"/>
    </row>
    <row r="57" spans="1:25">
      <c r="A57" s="234" t="s">
        <v>328</v>
      </c>
      <c r="B57" s="265">
        <f>(B28/3211479047)*46654169.4851375</f>
        <v>3438.1313458867503</v>
      </c>
      <c r="C57" s="265">
        <f>(B28/3211479047)*29512102.5172828</f>
        <v>2174.8642375901081</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13239.417947643647</v>
      </c>
      <c r="C58" s="265">
        <f>359013000*(B28/3211479047)</f>
        <v>26457.096171737845</v>
      </c>
      <c r="D58" s="265">
        <f>89680000*(B28/3211479047)</f>
        <v>6608.8759590361633</v>
      </c>
      <c r="E58" s="265">
        <v>0</v>
      </c>
      <c r="F58" s="266">
        <f>$F$56/$B$43</f>
        <v>374.19970556512436</v>
      </c>
      <c r="G58" s="266">
        <f>$F$56/$B$43</f>
        <v>374.19970556512436</v>
      </c>
      <c r="H58" s="266">
        <f t="shared" ref="H58:P58" si="3">$F$56/$B$43</f>
        <v>374.19970556512436</v>
      </c>
      <c r="I58" s="266">
        <f t="shared" si="3"/>
        <v>374.19970556512436</v>
      </c>
      <c r="J58" s="266">
        <f t="shared" si="3"/>
        <v>374.19970556512436</v>
      </c>
      <c r="K58" s="266">
        <f t="shared" si="3"/>
        <v>374.19970556512436</v>
      </c>
      <c r="L58" s="266">
        <f t="shared" si="3"/>
        <v>374.19970556512436</v>
      </c>
      <c r="M58" s="266">
        <f t="shared" si="3"/>
        <v>374.19970556512436</v>
      </c>
      <c r="N58" s="266">
        <f t="shared" si="3"/>
        <v>374.19970556512436</v>
      </c>
      <c r="O58" s="266">
        <f t="shared" si="3"/>
        <v>374.19970556512436</v>
      </c>
      <c r="P58" s="266">
        <f t="shared" si="3"/>
        <v>374.19970556512436</v>
      </c>
      <c r="Q58" s="266">
        <f>$F$56/$B$43</f>
        <v>374.19970556512436</v>
      </c>
      <c r="R58" s="266">
        <f>$F$56/$B$43</f>
        <v>374.19970556512436</v>
      </c>
      <c r="S58" s="266">
        <f t="shared" ref="S58" si="4">$F$56/$B$43</f>
        <v>374.19970556512436</v>
      </c>
      <c r="T58" s="266">
        <f>$F$56/$B$43</f>
        <v>374.19970556512436</v>
      </c>
      <c r="U58" s="266">
        <f>$F$56/$B$43</f>
        <v>374.19970556512436</v>
      </c>
      <c r="V58" s="266"/>
      <c r="W58" s="266"/>
      <c r="X58" s="266"/>
      <c r="Y58" s="266"/>
    </row>
    <row r="59" spans="1:25" ht="16.5" thickBot="1">
      <c r="A59" s="236" t="s">
        <v>326</v>
      </c>
      <c r="B59" s="267">
        <f>AVERAGE(SUM(B56:B57),(SUM(B56:B57)-B58))*B45</f>
        <v>5390.4765563103228</v>
      </c>
      <c r="C59" s="267">
        <f>AVERAGE(SUM(C56:C57),(SUM(C56:C57)-C58))*B45</f>
        <v>3181.3024535477439</v>
      </c>
      <c r="D59" s="267">
        <f>AVERAGE(SUM(D56:D57),(SUM(D56:D57)-D58))*B45</f>
        <v>1114.6791953743684</v>
      </c>
      <c r="E59" s="267">
        <f>AVERAGE(SUM(E56:E57),(SUM(E56:E57)-E58))*B45</f>
        <v>701.62444793460816</v>
      </c>
      <c r="F59" s="238">
        <f>AVERAGE(SUM(F56:F57),(SUM(F56:F57)-F58))*B45</f>
        <v>678.23696633678787</v>
      </c>
      <c r="G59" s="238">
        <f>AVERAGE(SUM(G56:G57),(SUM(G56:G57)-G58))*B45</f>
        <v>631.46200314114731</v>
      </c>
      <c r="H59" s="238">
        <f>AVERAGE(SUM(H56:H57),(SUM(H56:H57)-H58))*B45</f>
        <v>584.68703994550674</v>
      </c>
      <c r="I59" s="238">
        <f>AVERAGE(SUM(I56:I57),(SUM(I56:I57)-I58))*B45</f>
        <v>537.91207674986617</v>
      </c>
      <c r="J59" s="238">
        <f>AVERAGE(SUM(J56:J57),(SUM(J56:J57)-J58))*B45</f>
        <v>491.13711355422561</v>
      </c>
      <c r="K59" s="238">
        <f>AVERAGE(SUM(K56:K57),(SUM(K56:K57)-K58))*B45</f>
        <v>444.36215035858504</v>
      </c>
      <c r="L59" s="238">
        <f>AVERAGE(SUM(L56:L57),(SUM(L56:L57)-L58))*B45</f>
        <v>397.58718716294447</v>
      </c>
      <c r="M59" s="238">
        <f>AVERAGE(SUM(M56:M57),(SUM(M56:M57)-M58))*B45</f>
        <v>350.81222396730391</v>
      </c>
      <c r="N59" s="238">
        <f>AVERAGE(SUM(N56:N57),(SUM(N56:N57)-N58))*B45</f>
        <v>304.03726077166334</v>
      </c>
      <c r="O59" s="238">
        <f>AVERAGE(SUM(O56:O57),(SUM(O56:O57)-O58))*B45</f>
        <v>257.26229757602277</v>
      </c>
      <c r="P59" s="238">
        <f>AVERAGE(SUM(P56:P57),(SUM(P56:P57)-P58))*B45</f>
        <v>210.48733438038226</v>
      </c>
      <c r="Q59" s="238">
        <f>AVERAGE(SUM(Q56:Q57),(SUM(Q56:Q57)-Q58))*B45</f>
        <v>163.7123711847417</v>
      </c>
      <c r="R59" s="314">
        <f>AVERAGE(SUM(R56:R57),(SUM(R56:R57)-R58))*B45</f>
        <v>116.93740798910117</v>
      </c>
      <c r="S59" s="314">
        <f>AVERAGE(SUM(S56:S57),(SUM(S56:S57)-S58))*B45</f>
        <v>70.162444793460637</v>
      </c>
      <c r="T59" s="314">
        <f>AVERAGE(SUM(T56:T57),(SUM(T56:T57)-T58))*B45</f>
        <v>23.387481597820088</v>
      </c>
      <c r="U59" s="314">
        <f>AVERAGE(SUM(U56:U57),(SUM(U56:U57)-U58))*B45</f>
        <v>-23.387481597820457</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30530</v>
      </c>
      <c r="D62" s="245">
        <f>D53*B31</f>
        <v>31812.260000000002</v>
      </c>
      <c r="E62" s="245">
        <f>E53*B31</f>
        <v>33148.374920000002</v>
      </c>
      <c r="F62" s="245">
        <f>F53*B31</f>
        <v>34540.60666664</v>
      </c>
      <c r="G62" s="245">
        <f>G53*B31</f>
        <v>35991.312146638884</v>
      </c>
      <c r="H62" s="245">
        <f>H53*B31</f>
        <v>37502.947256797721</v>
      </c>
      <c r="I62" s="245">
        <f>I53*B31</f>
        <v>39078.071041583229</v>
      </c>
      <c r="J62" s="245">
        <f>J53*B31</f>
        <v>40719.350025329724</v>
      </c>
      <c r="K62" s="245">
        <f>K53*B31</f>
        <v>42429.562726393575</v>
      </c>
      <c r="L62" s="245">
        <f>L53*B31</f>
        <v>44211.604360902107</v>
      </c>
      <c r="M62" s="245">
        <f>M53*B31</f>
        <v>46068.491744059997</v>
      </c>
      <c r="N62" s="245">
        <f>N53*B31</f>
        <v>48003.368397310522</v>
      </c>
      <c r="O62" s="245">
        <f>O53*B31</f>
        <v>50019.509869997564</v>
      </c>
      <c r="P62" s="245">
        <f>P53*B31</f>
        <v>52120.329284537467</v>
      </c>
      <c r="Q62" s="245">
        <f>Q53*B31</f>
        <v>54309.383114488046</v>
      </c>
      <c r="R62" s="245">
        <f>R53*B31</f>
        <v>56590.377205296543</v>
      </c>
      <c r="S62" s="245">
        <f>S53*B31</f>
        <v>58967.173047919001</v>
      </c>
      <c r="T62" s="245">
        <f>T53*B31</f>
        <v>61443.794315931598</v>
      </c>
      <c r="U62" s="245">
        <f>U53*B31</f>
        <v>64024.43367720073</v>
      </c>
      <c r="V62" s="245">
        <f>V53*B31</f>
        <v>66713.459891643157</v>
      </c>
      <c r="W62" s="245">
        <f>W53*B31</f>
        <v>69515.425207092165</v>
      </c>
      <c r="X62" s="245">
        <f>X53*B31</f>
        <v>72435.073065790042</v>
      </c>
      <c r="Y62" s="245">
        <f>Y53*B31</f>
        <v>75477.346134553227</v>
      </c>
    </row>
    <row r="63" spans="1:25">
      <c r="A63" s="234" t="s">
        <v>324</v>
      </c>
      <c r="B63" s="241"/>
      <c r="C63" s="241">
        <f>SUM(C64:C69)</f>
        <v>-6302.4294154857162</v>
      </c>
      <c r="D63" s="241">
        <f t="shared" ref="D63:Y63" si="5">SUM(D64:D69)</f>
        <v>-6277.1944985551627</v>
      </c>
      <c r="E63" s="241">
        <f t="shared" si="5"/>
        <v>-6254.0237151135279</v>
      </c>
      <c r="F63" s="241">
        <f t="shared" si="5"/>
        <v>-6233.0037587673432</v>
      </c>
      <c r="G63" s="241">
        <f t="shared" si="5"/>
        <v>-6214.2249642546185</v>
      </c>
      <c r="H63" s="241">
        <f t="shared" si="5"/>
        <v>-6197.7814603723609</v>
      </c>
      <c r="I63" s="241">
        <f t="shared" si="5"/>
        <v>-6183.7713293270472</v>
      </c>
      <c r="J63" s="241">
        <f t="shared" si="5"/>
        <v>-6172.2967727778314</v>
      </c>
      <c r="K63" s="241">
        <f t="shared" si="5"/>
        <v>-6163.4642848535477</v>
      </c>
      <c r="L63" s="241">
        <f t="shared" si="5"/>
        <v>-6157.3848324364444</v>
      </c>
      <c r="M63" s="241">
        <f t="shared" si="5"/>
        <v>-6154.1740430178234</v>
      </c>
      <c r="N63" s="241">
        <f t="shared" si="5"/>
        <v>-6153.9524004436189</v>
      </c>
      <c r="O63" s="241">
        <f t="shared" si="5"/>
        <v>-6156.8454488812986</v>
      </c>
      <c r="P63" s="241">
        <f t="shared" si="5"/>
        <v>-6162.9840053533608</v>
      </c>
      <c r="Q63" s="241">
        <f t="shared" si="5"/>
        <v>-6172.50438119725</v>
      </c>
      <c r="R63" s="241">
        <f t="shared" si="5"/>
        <v>-6185.548612826582</v>
      </c>
      <c r="S63" s="241">
        <f t="shared" si="5"/>
        <v>-6202.2647021843459</v>
      </c>
      <c r="T63" s="241">
        <f t="shared" si="5"/>
        <v>-6222.8068672951358</v>
      </c>
      <c r="U63" s="241">
        <f t="shared" si="5"/>
        <v>-6247.3358033405802</v>
      </c>
      <c r="V63" s="241">
        <f t="shared" si="5"/>
        <v>-6276.0189546999318</v>
      </c>
      <c r="W63" s="241">
        <f t="shared" si="5"/>
        <v>-6309.0307984163765</v>
      </c>
      <c r="X63" s="241">
        <f t="shared" si="5"/>
        <v>-6346.5531395689131</v>
      </c>
      <c r="Y63" s="241">
        <f t="shared" si="5"/>
        <v>-6388.7754190498545</v>
      </c>
    </row>
    <row r="64" spans="1:25">
      <c r="A64" s="243" t="s">
        <v>323</v>
      </c>
      <c r="B64" s="241"/>
      <c r="C64" s="241">
        <f>-IF(C50&lt;=B33,0,B32*(1+C52)*B31)</f>
        <v>-1073.5971912000002</v>
      </c>
      <c r="D64" s="241">
        <f>-IF(D50&lt;=B33,0,B32*(1+D52)*B31)</f>
        <v>-1118.6882732304</v>
      </c>
      <c r="E64" s="241">
        <f>-IF(E50&lt;=B33,0,B32*(1+E52)*B31)</f>
        <v>-1165.6731807060769</v>
      </c>
      <c r="F64" s="241">
        <f>-IF(F50&lt;=B33,0,B32*(1+F52)*B31)</f>
        <v>-1214.6314542957321</v>
      </c>
      <c r="G64" s="241">
        <f>-IF(G50&lt;=B33,0,B32*(1+G52)*B31)</f>
        <v>-1265.6459753761528</v>
      </c>
      <c r="H64" s="241">
        <f>-IF(H50&lt;=B33,0,B32*(1+H52)*B31)</f>
        <v>-1318.8031063419514</v>
      </c>
      <c r="I64" s="241">
        <f>-IF(I50&lt;=B33,0,B32*(1+I52)*B31)</f>
        <v>-1374.1928368083134</v>
      </c>
      <c r="J64" s="241">
        <f>-IF(J50&lt;=B33,0,B32*(1+J52)*B31)</f>
        <v>-1431.9089359542627</v>
      </c>
      <c r="K64" s="241">
        <f>-IF(K50&lt;=B33,0,B32*(1+K52)*B31)</f>
        <v>-1492.0491112643417</v>
      </c>
      <c r="L64" s="241">
        <f>-IF(L50&lt;=B33,0,B32*(1+L52)*B31)</f>
        <v>-1554.7151739374442</v>
      </c>
      <c r="M64" s="241">
        <f>-IF(M50&lt;=B33,0,B32*(1+M52)*B31)</f>
        <v>-1620.0132112428171</v>
      </c>
      <c r="N64" s="241">
        <f>-IF(N50&lt;=B33,0,B32*(1+N52)*B31)</f>
        <v>-1688.0537661150154</v>
      </c>
      <c r="O64" s="241">
        <f>-IF(O50&lt;=B33,0,B32*(1+O52)*B31)</f>
        <v>-1758.9520242918461</v>
      </c>
      <c r="P64" s="241">
        <f>-IF(P50&lt;=B33,0,B32*(1+P52)*B31)</f>
        <v>-1832.8280093121039</v>
      </c>
      <c r="Q64" s="241">
        <f>-IF(Q50&lt;=B33,0,B32*(1+Q52)*B31)</f>
        <v>-1909.8067857032122</v>
      </c>
      <c r="R64" s="241">
        <f>-IF(R50&lt;=B33,0,B32*(1+R52)*B31)</f>
        <v>-1990.0186707027474</v>
      </c>
      <c r="S64" s="241">
        <f>-IF(S50&lt;=B33,0,B32*(1+S52)*B31)</f>
        <v>-2073.5994548722629</v>
      </c>
      <c r="T64" s="241">
        <f>-IF(T50&lt;=B33,0,B32*(1+T52)*B31)</f>
        <v>-2160.6906319768982</v>
      </c>
      <c r="U64" s="241">
        <f>-IF(U50&lt;=B33,0,B32*(1+U52)*B31)</f>
        <v>-2251.4396385199279</v>
      </c>
      <c r="V64" s="241">
        <f>-IF(V50&lt;=B33,0,B32*(1+V52)*B31)</f>
        <v>-2346.0001033377648</v>
      </c>
      <c r="W64" s="241">
        <f>-IF(W50&lt;=B33,0,B32*(1+W52)*B31)</f>
        <v>-2444.532107677951</v>
      </c>
      <c r="X64" s="241">
        <f>-IF(X50&lt;=B33,0,B32*(1+X52)*B31)</f>
        <v>-2547.2024562004253</v>
      </c>
      <c r="Y64" s="241">
        <f>-IF(Y50&lt;=B33,0,B32*(1+Y52)*B31)</f>
        <v>-2654.1849593608435</v>
      </c>
    </row>
    <row r="65" spans="1:25">
      <c r="A65" s="243" t="str">
        <f>A35</f>
        <v>Прочие расходы при эксплуатации объекта, руб. без НДС</v>
      </c>
      <c r="B65" s="241"/>
      <c r="C65" s="241">
        <f>-IF(C50&lt;=B36,0,B35*(1+C52)*B31)</f>
        <v>-96.546510000000012</v>
      </c>
      <c r="D65" s="241">
        <f>-IF(D50&lt;=B36,0,B35*(1+D52)*B31)</f>
        <v>-100.60146342000002</v>
      </c>
      <c r="E65" s="241">
        <f>-IF(E50&lt;=B36,0,B35*(1+E52)*B31)</f>
        <v>-104.82672488364001</v>
      </c>
      <c r="F65" s="241">
        <f>-IF(F50&lt;=B36,0,B35*(1+F52)*B31)</f>
        <v>-109.2294473287529</v>
      </c>
      <c r="G65" s="241">
        <f>-IF(G50&lt;=B36,0,B35*(1+G52)*B31)</f>
        <v>-113.81708411656051</v>
      </c>
      <c r="H65" s="241">
        <f>-IF(H50&lt;=B36,0,B35*(1+H52)*B31)</f>
        <v>-118.59740164945606</v>
      </c>
      <c r="I65" s="241">
        <f>-IF(I50&lt;=B36,0,B35*(1+I52)*B31)</f>
        <v>-123.57849251873321</v>
      </c>
      <c r="J65" s="241">
        <f>-IF(J50&lt;=B36,0,B35*(1+J52)*B31)</f>
        <v>-128.76878920452003</v>
      </c>
      <c r="K65" s="241">
        <f>-IF(K50&lt;=B36,0,B35*(1+K52)*B31)</f>
        <v>-134.17707835110988</v>
      </c>
      <c r="L65" s="241">
        <f>-IF(L50&lt;=B36,0,B35*(1+L52)*B31)</f>
        <v>-139.81251564185649</v>
      </c>
      <c r="M65" s="241">
        <f>-IF(M50&lt;=B36,0,B35*(1+M52)*B31)</f>
        <v>-145.68464129881448</v>
      </c>
      <c r="N65" s="241">
        <f>-IF(N50&lt;=B36,0,B35*(1+N52)*B31)</f>
        <v>-151.80339623336471</v>
      </c>
      <c r="O65" s="241">
        <f>-IF(O50&lt;=B36,0,B35*(1+O52)*B31)</f>
        <v>-158.17913887516602</v>
      </c>
      <c r="P65" s="241">
        <f>-IF(P50&lt;=B36,0,B35*(1+P52)*B31)</f>
        <v>-164.822662707923</v>
      </c>
      <c r="Q65" s="241">
        <f>-IF(Q50&lt;=B36,0,B35*(1+Q52)*B31)</f>
        <v>-171.74521454165577</v>
      </c>
      <c r="R65" s="241">
        <f>-IF(R50&lt;=B36,0,B35*(1+R52)*B31)</f>
        <v>-178.95851355240532</v>
      </c>
      <c r="S65" s="241">
        <f>-IF(S50&lt;=B36,0,B35*(1+S52)*B31)</f>
        <v>-186.47477112160638</v>
      </c>
      <c r="T65" s="241">
        <f>-IF(T50&lt;=B36,0,B35*(1+T52)*B31)</f>
        <v>-194.30671150871387</v>
      </c>
      <c r="U65" s="241">
        <f>-IF(U50&lt;=B36,0,B35*(1+U52)*B31)</f>
        <v>-202.46759339207986</v>
      </c>
      <c r="V65" s="241">
        <f>-IF(V50&lt;=B36,0,B35*(1+V52)*B31)</f>
        <v>-210.97123231454722</v>
      </c>
      <c r="W65" s="241">
        <f>-IF(W50&lt;=B36,0,B35*(1+W52)*B31)</f>
        <v>-219.83202407175821</v>
      </c>
      <c r="X65" s="241">
        <f>-IF(X50&lt;=B36,0,B35*(1+X52)*B31)</f>
        <v>-229.06496908277208</v>
      </c>
      <c r="Y65" s="241">
        <f>-IF(Y50&lt;=B36,0,B35*(1+Y52)*B31)</f>
        <v>-238.6856977842485</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-5132.2857142857156</v>
      </c>
      <c r="D69" s="241">
        <f>-((B28+B29)*B31+(B28+B29)*B31+SUM(B71:D71))/2*2.2%</f>
        <v>-5057.9047619047624</v>
      </c>
      <c r="E69" s="241">
        <f>-((B28+B29)*B31+(B28+B29)*B31+SUM(B71:E71))/2*2.2%</f>
        <v>-4983.523809523811</v>
      </c>
      <c r="F69" s="241">
        <f>-((B28+B29)*B31+(B28+B29)*B31+SUM(B71:F71))/2*2.2%</f>
        <v>-4909.1428571428578</v>
      </c>
      <c r="G69" s="241">
        <f>-((B28+B29)*B31+(B28+B29)*B31+SUM(B71:G71))/2*2.2%</f>
        <v>-4834.7619047619055</v>
      </c>
      <c r="H69" s="241">
        <f>-((B28+B29)*B31+(B28+B29)*B31+SUM(B71:H71))/2*2.2%</f>
        <v>-4760.3809523809532</v>
      </c>
      <c r="I69" s="241">
        <f>-((B28+B29)*B31+(B28+B29)*B31+SUM(B71:I71))/2*2.2%</f>
        <v>-4686.0000000000009</v>
      </c>
      <c r="J69" s="241">
        <f>-((B28+B29)*B31+(B28+B29)*B31+SUM(B71:J71))/2*2.2%</f>
        <v>-4611.6190476190486</v>
      </c>
      <c r="K69" s="241">
        <f>-((B28+B29)*B31+(B28+B29)*B31+SUM(B71:K71))/2*2.2%</f>
        <v>-4537.2380952380963</v>
      </c>
      <c r="L69" s="241">
        <f>-((B28+B29)*B31+(B28+B29)*B31+SUM(B71:L71))/2*2.2%</f>
        <v>-4462.857142857144</v>
      </c>
      <c r="M69" s="241">
        <f>-((B28+B29)*B31+(B28+B29)*B31+SUM(B71:M71))/2*2.2%</f>
        <v>-4388.4761904761917</v>
      </c>
      <c r="N69" s="241">
        <f>-((B28+B29)*B31+(B28+B29)*B31+SUM(B71:N71))/2*2.2%</f>
        <v>-4314.0952380952385</v>
      </c>
      <c r="O69" s="241">
        <f>-((B28+B29)*B31+(B28+B29)*B31+SUM(B71:O71))/2*2.2%</f>
        <v>-4239.7142857142862</v>
      </c>
      <c r="P69" s="241">
        <f>-((B28+B29)*B31+(B28+B29)*B31+SUM(B71:P71))/2*2.2%</f>
        <v>-4165.3333333333339</v>
      </c>
      <c r="Q69" s="241">
        <f>-((B28+B29)*B31+(B28+B29)*B31+SUM(B71:Q71))/2*2.2%</f>
        <v>-4090.9523809523821</v>
      </c>
      <c r="R69" s="241">
        <f>-((B28+B29)*B31+(B28+B29)*B31+SUM(B71:R71))/2*2.2%</f>
        <v>-4016.5714285714294</v>
      </c>
      <c r="S69" s="241">
        <f>-((B28+B29)*B31+(B28+B29)*B31+SUM(B71:S71))/2*2.2%</f>
        <v>-3942.1904761904771</v>
      </c>
      <c r="T69" s="241">
        <f>-((B28+B29)*B31+(B28+B29)*B31+SUM(B71:T71))/2*2.2%</f>
        <v>-3867.8095238095243</v>
      </c>
      <c r="U69" s="241">
        <f>-((B28+B29)*B31+(B28+B29)*B31+SUM(B71:U71))/2*2.2%</f>
        <v>-3793.4285714285725</v>
      </c>
      <c r="V69" s="241">
        <f>-((B28+B29)*B31+(B28+B29)*B31+SUM(B71:V71))/2*2.2%</f>
        <v>-3719.0476190476197</v>
      </c>
      <c r="W69" s="241">
        <f>-((B28+B29)*B31+(B28+B29)*B31+SUM(B71:W71))/2*2.2%</f>
        <v>-3644.6666666666674</v>
      </c>
      <c r="X69" s="241">
        <f>-((B28+B29)*B31+(B28+B29)*B31+SUM(B71:X71))/2*2.2%</f>
        <v>-3570.2857142857156</v>
      </c>
      <c r="Y69" s="241">
        <f>-((B28+B29)*B31+(B28+B29)*B31+SUM(B71:Y71))/2*2.2%</f>
        <v>-3495.9047619047628</v>
      </c>
    </row>
    <row r="70" spans="1:25">
      <c r="A70" s="242" t="s">
        <v>568</v>
      </c>
      <c r="B70" s="245"/>
      <c r="C70" s="245">
        <f>C62+C63</f>
        <v>24227.570584514284</v>
      </c>
      <c r="D70" s="245">
        <f t="shared" ref="D70:Y70" si="6">D62+D63</f>
        <v>25535.065501444838</v>
      </c>
      <c r="E70" s="245">
        <f t="shared" si="6"/>
        <v>26894.351204886472</v>
      </c>
      <c r="F70" s="245">
        <f t="shared" si="6"/>
        <v>28307.602907872657</v>
      </c>
      <c r="G70" s="245">
        <f t="shared" si="6"/>
        <v>29777.087182384264</v>
      </c>
      <c r="H70" s="245">
        <f t="shared" si="6"/>
        <v>31305.165796425361</v>
      </c>
      <c r="I70" s="245">
        <f t="shared" si="6"/>
        <v>32894.299712256179</v>
      </c>
      <c r="J70" s="245">
        <f t="shared" si="6"/>
        <v>34547.053252551894</v>
      </c>
      <c r="K70" s="245">
        <f t="shared" si="6"/>
        <v>36266.098441540031</v>
      </c>
      <c r="L70" s="245">
        <f t="shared" si="6"/>
        <v>38054.219528465663</v>
      </c>
      <c r="M70" s="245">
        <f t="shared" si="6"/>
        <v>39914.317701042171</v>
      </c>
      <c r="N70" s="245">
        <f t="shared" si="6"/>
        <v>41849.415996866905</v>
      </c>
      <c r="O70" s="245">
        <f t="shared" si="6"/>
        <v>43862.664421116264</v>
      </c>
      <c r="P70" s="245">
        <f t="shared" si="6"/>
        <v>45957.345279184105</v>
      </c>
      <c r="Q70" s="245">
        <f t="shared" si="6"/>
        <v>48136.878733290796</v>
      </c>
      <c r="R70" s="245">
        <f t="shared" si="6"/>
        <v>50404.828592469959</v>
      </c>
      <c r="S70" s="245">
        <f t="shared" si="6"/>
        <v>52764.908345734657</v>
      </c>
      <c r="T70" s="245">
        <f t="shared" si="6"/>
        <v>55220.987448636464</v>
      </c>
      <c r="U70" s="245">
        <f t="shared" si="6"/>
        <v>57777.097873860148</v>
      </c>
      <c r="V70" s="245">
        <f t="shared" si="6"/>
        <v>60437.440936943225</v>
      </c>
      <c r="W70" s="245">
        <f t="shared" si="6"/>
        <v>63206.394408675791</v>
      </c>
      <c r="X70" s="245">
        <f t="shared" si="6"/>
        <v>66088.519926221124</v>
      </c>
      <c r="Y70" s="245">
        <f t="shared" si="6"/>
        <v>69088.570715503374</v>
      </c>
    </row>
    <row r="71" spans="1:25">
      <c r="A71" s="243" t="s">
        <v>317</v>
      </c>
      <c r="B71" s="241"/>
      <c r="C71" s="241">
        <f>IF(B28-ABS(SUM(B71:B71))&gt;0,-B28/B30,0)</f>
        <v>-6761.9047619047624</v>
      </c>
      <c r="D71" s="241">
        <f>IF(B28-ABS(SUM(B71:C71))&gt;0,-B28/B30,0)</f>
        <v>-6761.9047619047624</v>
      </c>
      <c r="E71" s="241">
        <f>IF(B28-ABS(SUM(B71:D71))&gt;0,-B28/B30,0)</f>
        <v>-6761.9047619047624</v>
      </c>
      <c r="F71" s="241">
        <f>IF(B28-ABS(SUM(B71:E71))&gt;0,-B28/B30,0)</f>
        <v>-6761.9047619047624</v>
      </c>
      <c r="G71" s="241">
        <f>IF(B28-ABS(SUM(B71:F71))&gt;0,-B28/B30,0)</f>
        <v>-6761.9047619047624</v>
      </c>
      <c r="H71" s="241">
        <f>IF(B28-ABS(SUM(B71:G71))&gt;0,-B28/B30,0)</f>
        <v>-6761.9047619047624</v>
      </c>
      <c r="I71" s="241">
        <f>IF(B28-ABS(SUM(B71:H71))&gt;0,-B28/B30,0)</f>
        <v>-6761.9047619047624</v>
      </c>
      <c r="J71" s="241">
        <f>IF(B28-ABS(SUM(B71:I71))&gt;0,-B28/B30,0)</f>
        <v>-6761.9047619047624</v>
      </c>
      <c r="K71" s="241">
        <f>IF(B28-ABS(SUM(B71:J71))&gt;0,-B28/B30,0)</f>
        <v>-6761.9047619047624</v>
      </c>
      <c r="L71" s="241">
        <f>IF(B28-ABS(SUM(B71:K71))&gt;0,-B28/B30,0)</f>
        <v>-6761.9047619047624</v>
      </c>
      <c r="M71" s="241">
        <f>IF(B28-ABS(SUM(B71:L71))&gt;0,-B28/B30,0)</f>
        <v>-6761.9047619047624</v>
      </c>
      <c r="N71" s="241">
        <f>IF(B28-ABS(SUM(B71:M71))&gt;0,-B28/B30,0)</f>
        <v>-6761.9047619047624</v>
      </c>
      <c r="O71" s="241">
        <f>IF(B28-ABS(SUM(B71:N71))&gt;0,-B28/B30,0)</f>
        <v>-6761.9047619047624</v>
      </c>
      <c r="P71" s="241">
        <f>IF(B28-ABS(SUM(B71:O71))&gt;0,-B28/B30,0)</f>
        <v>-6761.9047619047624</v>
      </c>
      <c r="Q71" s="241">
        <f>IF(B28-ABS(SUM(B71:P71))&gt;0,-B28/B30,0)</f>
        <v>-6761.9047619047624</v>
      </c>
      <c r="R71" s="241">
        <f>IF(B28-ABS(SUM(B71:Q71))&gt;0,-B28/B30,0)</f>
        <v>-6761.9047619047624</v>
      </c>
      <c r="S71" s="241">
        <f>IF(B28-ABS(SUM(B71:R71))&gt;0,-B28/B30,0)</f>
        <v>-6761.9047619047624</v>
      </c>
      <c r="T71" s="241">
        <f>IF(B28-ABS(SUM(B71:S71))&gt;0,-B28/B30,0)</f>
        <v>-6761.9047619047624</v>
      </c>
      <c r="U71" s="241">
        <f>IF(B28-ABS(SUM(B71:T71))&gt;0,-B28/B30,0)</f>
        <v>-6761.9047619047624</v>
      </c>
      <c r="V71" s="241">
        <f>IF(B28-ABS(SUM(B71:U71))&gt;0,-B28/B30,0)</f>
        <v>-6761.9047619047624</v>
      </c>
      <c r="W71" s="241">
        <f>IF(B28-ABS(SUM(B71:V71))&gt;0,-B28/B30,0)</f>
        <v>-6761.9047619047624</v>
      </c>
      <c r="X71" s="241">
        <f>IF(B28-ABS(SUM(B71:W71))&gt;0,-B28/B30,0)</f>
        <v>-6761.9047619047624</v>
      </c>
      <c r="Y71" s="241">
        <f>IF(B28-ABS(SUM(B71:X71))&gt;0,-B28/B30,0)</f>
        <v>-6761.9047619047624</v>
      </c>
    </row>
    <row r="72" spans="1:25">
      <c r="A72" s="242" t="s">
        <v>569</v>
      </c>
      <c r="B72" s="245"/>
      <c r="C72" s="245">
        <f>C70+C71</f>
        <v>17465.665822609521</v>
      </c>
      <c r="D72" s="245">
        <f t="shared" ref="D72:Y72" si="7">D70+D71</f>
        <v>18773.160739540075</v>
      </c>
      <c r="E72" s="245">
        <f t="shared" si="7"/>
        <v>20132.446442981709</v>
      </c>
      <c r="F72" s="245">
        <f t="shared" si="7"/>
        <v>21545.698145967894</v>
      </c>
      <c r="G72" s="245">
        <f t="shared" si="7"/>
        <v>23015.182420479501</v>
      </c>
      <c r="H72" s="245">
        <f t="shared" si="7"/>
        <v>24543.261034520598</v>
      </c>
      <c r="I72" s="245">
        <f t="shared" si="7"/>
        <v>26132.394950351416</v>
      </c>
      <c r="J72" s="245">
        <f t="shared" si="7"/>
        <v>27785.148490647131</v>
      </c>
      <c r="K72" s="245">
        <f t="shared" si="7"/>
        <v>29504.193679635267</v>
      </c>
      <c r="L72" s="245">
        <f t="shared" si="7"/>
        <v>31292.314766560899</v>
      </c>
      <c r="M72" s="245">
        <f t="shared" si="7"/>
        <v>33152.412939137408</v>
      </c>
      <c r="N72" s="245">
        <f t="shared" si="7"/>
        <v>35087.511234962141</v>
      </c>
      <c r="O72" s="245">
        <f t="shared" si="7"/>
        <v>37100.759659211501</v>
      </c>
      <c r="P72" s="245">
        <f t="shared" si="7"/>
        <v>39195.440517279341</v>
      </c>
      <c r="Q72" s="245">
        <f t="shared" si="7"/>
        <v>41374.973971386033</v>
      </c>
      <c r="R72" s="245">
        <f t="shared" si="7"/>
        <v>43642.923830565196</v>
      </c>
      <c r="S72" s="245">
        <f t="shared" si="7"/>
        <v>46003.003583829894</v>
      </c>
      <c r="T72" s="245">
        <f t="shared" si="7"/>
        <v>48459.082686731701</v>
      </c>
      <c r="U72" s="245">
        <f t="shared" si="7"/>
        <v>51015.193111955385</v>
      </c>
      <c r="V72" s="245">
        <f t="shared" si="7"/>
        <v>53675.536175038462</v>
      </c>
      <c r="W72" s="245">
        <f t="shared" si="7"/>
        <v>56444.489646771028</v>
      </c>
      <c r="X72" s="245">
        <f t="shared" si="7"/>
        <v>59326.615164316361</v>
      </c>
      <c r="Y72" s="245">
        <f t="shared" si="7"/>
        <v>62326.665953598611</v>
      </c>
    </row>
    <row r="73" spans="1:25">
      <c r="A73" s="243" t="s">
        <v>316</v>
      </c>
      <c r="B73" s="241">
        <f>-B59</f>
        <v>-5390.4765563103228</v>
      </c>
      <c r="C73" s="241">
        <f>-C59</f>
        <v>-3181.3024535477439</v>
      </c>
      <c r="D73" s="241">
        <f t="shared" ref="D73:Y73" si="8">-D59</f>
        <v>-1114.6791953743684</v>
      </c>
      <c r="E73" s="241">
        <f t="shared" si="8"/>
        <v>-701.62444793460816</v>
      </c>
      <c r="F73" s="241">
        <f t="shared" si="8"/>
        <v>-678.23696633678787</v>
      </c>
      <c r="G73" s="241">
        <f t="shared" si="8"/>
        <v>-631.46200314114731</v>
      </c>
      <c r="H73" s="241">
        <f t="shared" si="8"/>
        <v>-584.68703994550674</v>
      </c>
      <c r="I73" s="241">
        <f t="shared" si="8"/>
        <v>-537.91207674986617</v>
      </c>
      <c r="J73" s="241">
        <f t="shared" si="8"/>
        <v>-491.13711355422561</v>
      </c>
      <c r="K73" s="241">
        <f t="shared" si="8"/>
        <v>-444.36215035858504</v>
      </c>
      <c r="L73" s="241">
        <f t="shared" si="8"/>
        <v>-397.58718716294447</v>
      </c>
      <c r="M73" s="241">
        <f t="shared" si="8"/>
        <v>-350.81222396730391</v>
      </c>
      <c r="N73" s="241">
        <f t="shared" si="8"/>
        <v>-304.03726077166334</v>
      </c>
      <c r="O73" s="241">
        <f t="shared" si="8"/>
        <v>-257.26229757602277</v>
      </c>
      <c r="P73" s="241">
        <f t="shared" si="8"/>
        <v>-210.48733438038226</v>
      </c>
      <c r="Q73" s="241">
        <f t="shared" si="8"/>
        <v>-163.7123711847417</v>
      </c>
      <c r="R73" s="241">
        <f t="shared" si="8"/>
        <v>-116.93740798910117</v>
      </c>
      <c r="S73" s="241">
        <f t="shared" si="8"/>
        <v>-70.162444793460637</v>
      </c>
      <c r="T73" s="241">
        <f t="shared" si="8"/>
        <v>-23.387481597820088</v>
      </c>
      <c r="U73" s="241">
        <f t="shared" si="8"/>
        <v>23.387481597820457</v>
      </c>
      <c r="V73" s="241">
        <f t="shared" si="8"/>
        <v>0</v>
      </c>
      <c r="W73" s="241">
        <f t="shared" si="8"/>
        <v>0</v>
      </c>
      <c r="X73" s="241">
        <f t="shared" si="8"/>
        <v>0</v>
      </c>
      <c r="Y73" s="241">
        <f t="shared" si="8"/>
        <v>0</v>
      </c>
    </row>
    <row r="74" spans="1:25">
      <c r="A74" s="242" t="s">
        <v>320</v>
      </c>
      <c r="B74" s="245"/>
      <c r="C74" s="245">
        <f>C72+C73</f>
        <v>14284.363369061777</v>
      </c>
      <c r="D74" s="245">
        <f t="shared" ref="D74:Y74" si="9">D72+D73</f>
        <v>17658.481544165708</v>
      </c>
      <c r="E74" s="245">
        <f t="shared" si="9"/>
        <v>19430.821995047099</v>
      </c>
      <c r="F74" s="245">
        <f t="shared" si="9"/>
        <v>20867.461179631107</v>
      </c>
      <c r="G74" s="245">
        <f t="shared" si="9"/>
        <v>22383.720417338354</v>
      </c>
      <c r="H74" s="245">
        <f t="shared" si="9"/>
        <v>23958.57399457509</v>
      </c>
      <c r="I74" s="245">
        <f t="shared" si="9"/>
        <v>25594.482873601548</v>
      </c>
      <c r="J74" s="245">
        <f t="shared" si="9"/>
        <v>27294.011377092906</v>
      </c>
      <c r="K74" s="245">
        <f t="shared" si="9"/>
        <v>29059.831529276682</v>
      </c>
      <c r="L74" s="245">
        <f t="shared" si="9"/>
        <v>30894.727579397953</v>
      </c>
      <c r="M74" s="245">
        <f t="shared" si="9"/>
        <v>32801.600715170105</v>
      </c>
      <c r="N74" s="245">
        <f t="shared" si="9"/>
        <v>34783.473974190478</v>
      </c>
      <c r="O74" s="245">
        <f t="shared" si="9"/>
        <v>36843.497361635476</v>
      </c>
      <c r="P74" s="245">
        <f t="shared" si="9"/>
        <v>38984.953182898957</v>
      </c>
      <c r="Q74" s="245">
        <f t="shared" si="9"/>
        <v>41211.261600201287</v>
      </c>
      <c r="R74" s="245">
        <f t="shared" si="9"/>
        <v>43525.986422576098</v>
      </c>
      <c r="S74" s="245">
        <f t="shared" si="9"/>
        <v>45932.841139036434</v>
      </c>
      <c r="T74" s="245">
        <f t="shared" si="9"/>
        <v>48435.695205133881</v>
      </c>
      <c r="U74" s="245">
        <f t="shared" si="9"/>
        <v>51038.580593553204</v>
      </c>
      <c r="V74" s="245">
        <f t="shared" si="9"/>
        <v>53675.536175038462</v>
      </c>
      <c r="W74" s="245">
        <f t="shared" si="9"/>
        <v>56444.489646771028</v>
      </c>
      <c r="X74" s="245">
        <f t="shared" si="9"/>
        <v>59326.615164316361</v>
      </c>
      <c r="Y74" s="245">
        <f t="shared" si="9"/>
        <v>62326.665953598611</v>
      </c>
    </row>
    <row r="75" spans="1:25">
      <c r="A75" s="243" t="s">
        <v>315</v>
      </c>
      <c r="B75" s="241"/>
      <c r="C75" s="241">
        <f>-C74*B39</f>
        <v>-2856.8726738123555</v>
      </c>
      <c r="D75" s="241">
        <f>-D74*B39</f>
        <v>-3531.6963088331418</v>
      </c>
      <c r="E75" s="241">
        <f>-E74*B39</f>
        <v>-3886.1643990094199</v>
      </c>
      <c r="F75" s="241">
        <f>-F74*B39</f>
        <v>-4173.4922359262218</v>
      </c>
      <c r="G75" s="241">
        <f>-G74*B39</f>
        <v>-4476.7440834676709</v>
      </c>
      <c r="H75" s="241">
        <f>-H74*B39</f>
        <v>-4791.714798915018</v>
      </c>
      <c r="I75" s="241">
        <f>-I74*B39</f>
        <v>-5118.8965747203101</v>
      </c>
      <c r="J75" s="241">
        <f>-J74*B39</f>
        <v>-5458.8022754185813</v>
      </c>
      <c r="K75" s="241">
        <f>-K74*B39</f>
        <v>-5811.9663058553369</v>
      </c>
      <c r="L75" s="241">
        <f>-L74*B39</f>
        <v>-6178.9455158795909</v>
      </c>
      <c r="M75" s="241">
        <f>-M74*B39</f>
        <v>-6560.3201430340214</v>
      </c>
      <c r="N75" s="241">
        <f>-N74*B39</f>
        <v>-6956.6947948380957</v>
      </c>
      <c r="O75" s="241">
        <f>-O74*B39</f>
        <v>-7368.6994723270955</v>
      </c>
      <c r="P75" s="241">
        <f>-P74*B39</f>
        <v>-7796.9906365797915</v>
      </c>
      <c r="Q75" s="241">
        <f>-Q74*B39</f>
        <v>-8242.2523200402575</v>
      </c>
      <c r="R75" s="241">
        <f>-R74*B39</f>
        <v>-8705.1972845152195</v>
      </c>
      <c r="S75" s="241">
        <f>-S74*B39</f>
        <v>-9186.5682278072873</v>
      </c>
      <c r="T75" s="241">
        <f>-T74*B39</f>
        <v>-9687.1390410267759</v>
      </c>
      <c r="U75" s="241">
        <f>-U74*B39</f>
        <v>-10207.716118710641</v>
      </c>
      <c r="V75" s="241">
        <f>-V74*B39</f>
        <v>-10735.107235007694</v>
      </c>
      <c r="W75" s="241">
        <f>-W74*B39</f>
        <v>-11288.897929354207</v>
      </c>
      <c r="X75" s="241">
        <f>-X74*B39</f>
        <v>-11865.323032863273</v>
      </c>
      <c r="Y75" s="241">
        <f>-Y74*B39</f>
        <v>-12465.333190719723</v>
      </c>
    </row>
    <row r="76" spans="1:25" ht="16.5" thickBot="1">
      <c r="A76" s="316" t="s">
        <v>319</v>
      </c>
      <c r="B76" s="317"/>
      <c r="C76" s="317">
        <f>C74+C75</f>
        <v>11427.490695249422</v>
      </c>
      <c r="D76" s="317">
        <f t="shared" ref="D76:Y76" si="10">D74+D75</f>
        <v>14126.785235332567</v>
      </c>
      <c r="E76" s="317">
        <f t="shared" si="10"/>
        <v>15544.657596037679</v>
      </c>
      <c r="F76" s="317">
        <f t="shared" si="10"/>
        <v>16693.968943704887</v>
      </c>
      <c r="G76" s="317">
        <f t="shared" si="10"/>
        <v>17906.976333870683</v>
      </c>
      <c r="H76" s="317">
        <f t="shared" si="10"/>
        <v>19166.859195660072</v>
      </c>
      <c r="I76" s="317">
        <f t="shared" si="10"/>
        <v>20475.586298881237</v>
      </c>
      <c r="J76" s="317">
        <f t="shared" si="10"/>
        <v>21835.209101674325</v>
      </c>
      <c r="K76" s="317">
        <f t="shared" si="10"/>
        <v>23247.865223421344</v>
      </c>
      <c r="L76" s="317">
        <f t="shared" si="10"/>
        <v>24715.782063518363</v>
      </c>
      <c r="M76" s="317">
        <f t="shared" si="10"/>
        <v>26241.280572136086</v>
      </c>
      <c r="N76" s="317">
        <f t="shared" si="10"/>
        <v>27826.779179352383</v>
      </c>
      <c r="O76" s="317">
        <f t="shared" si="10"/>
        <v>29474.797889308382</v>
      </c>
      <c r="P76" s="317">
        <f t="shared" si="10"/>
        <v>31187.962546319166</v>
      </c>
      <c r="Q76" s="317">
        <f t="shared" si="10"/>
        <v>32969.00928016103</v>
      </c>
      <c r="R76" s="317">
        <f t="shared" si="10"/>
        <v>34820.789138060878</v>
      </c>
      <c r="S76" s="317">
        <f t="shared" si="10"/>
        <v>36746.272911229149</v>
      </c>
      <c r="T76" s="317">
        <f t="shared" si="10"/>
        <v>38748.556164107104</v>
      </c>
      <c r="U76" s="317">
        <f t="shared" si="10"/>
        <v>40830.864474842565</v>
      </c>
      <c r="V76" s="317">
        <f t="shared" si="10"/>
        <v>42940.428940030768</v>
      </c>
      <c r="W76" s="317">
        <f t="shared" si="10"/>
        <v>45155.591717416821</v>
      </c>
      <c r="X76" s="317">
        <f t="shared" si="10"/>
        <v>47461.29213145309</v>
      </c>
      <c r="Y76" s="317">
        <f t="shared" si="10"/>
        <v>49861.33276287889</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17465.665822609521</v>
      </c>
      <c r="D79" s="245">
        <f t="shared" si="12"/>
        <v>18773.160739540075</v>
      </c>
      <c r="E79" s="245">
        <f t="shared" si="12"/>
        <v>20132.446442981709</v>
      </c>
      <c r="F79" s="245">
        <f t="shared" si="12"/>
        <v>21545.698145967894</v>
      </c>
      <c r="G79" s="245">
        <f t="shared" si="12"/>
        <v>23015.182420479501</v>
      </c>
      <c r="H79" s="245">
        <f t="shared" si="12"/>
        <v>24543.261034520598</v>
      </c>
      <c r="I79" s="245">
        <f t="shared" si="12"/>
        <v>26132.394950351416</v>
      </c>
      <c r="J79" s="245">
        <f t="shared" si="12"/>
        <v>27785.148490647131</v>
      </c>
      <c r="K79" s="245">
        <f t="shared" si="12"/>
        <v>29504.193679635267</v>
      </c>
      <c r="L79" s="245">
        <f t="shared" si="12"/>
        <v>31292.314766560899</v>
      </c>
      <c r="M79" s="245">
        <f t="shared" si="12"/>
        <v>33152.412939137408</v>
      </c>
      <c r="N79" s="245">
        <f t="shared" si="12"/>
        <v>35087.511234962141</v>
      </c>
      <c r="O79" s="245">
        <f t="shared" si="12"/>
        <v>37100.759659211501</v>
      </c>
      <c r="P79" s="245">
        <f t="shared" si="12"/>
        <v>39195.440517279341</v>
      </c>
      <c r="Q79" s="245">
        <f t="shared" si="12"/>
        <v>41374.973971386033</v>
      </c>
      <c r="R79" s="245">
        <f t="shared" si="12"/>
        <v>43642.923830565196</v>
      </c>
      <c r="S79" s="245">
        <f t="shared" si="12"/>
        <v>46003.003583829894</v>
      </c>
      <c r="T79" s="245">
        <f t="shared" si="12"/>
        <v>48459.082686731701</v>
      </c>
      <c r="U79" s="245">
        <f t="shared" si="12"/>
        <v>51015.193111955385</v>
      </c>
      <c r="V79" s="245">
        <f t="shared" si="12"/>
        <v>53675.536175038462</v>
      </c>
      <c r="W79" s="245">
        <f t="shared" si="12"/>
        <v>56444.489646771028</v>
      </c>
      <c r="X79" s="245">
        <f t="shared" si="12"/>
        <v>59326.615164316361</v>
      </c>
      <c r="Y79" s="245">
        <f t="shared" si="12"/>
        <v>62326.665953598611</v>
      </c>
    </row>
    <row r="80" spans="1:25">
      <c r="A80" s="243" t="s">
        <v>317</v>
      </c>
      <c r="B80" s="241">
        <f t="shared" ref="B80:Y80" si="13">-B71</f>
        <v>0</v>
      </c>
      <c r="C80" s="241">
        <f>-C71</f>
        <v>6761.9047619047624</v>
      </c>
      <c r="D80" s="241">
        <f>-D71</f>
        <v>6761.9047619047624</v>
      </c>
      <c r="E80" s="241">
        <f t="shared" si="13"/>
        <v>6761.9047619047624</v>
      </c>
      <c r="F80" s="241">
        <f t="shared" si="13"/>
        <v>6761.9047619047624</v>
      </c>
      <c r="G80" s="241">
        <f t="shared" si="13"/>
        <v>6761.9047619047624</v>
      </c>
      <c r="H80" s="241">
        <f t="shared" si="13"/>
        <v>6761.9047619047624</v>
      </c>
      <c r="I80" s="241">
        <f t="shared" si="13"/>
        <v>6761.9047619047624</v>
      </c>
      <c r="J80" s="241">
        <f t="shared" si="13"/>
        <v>6761.9047619047624</v>
      </c>
      <c r="K80" s="241">
        <f t="shared" si="13"/>
        <v>6761.9047619047624</v>
      </c>
      <c r="L80" s="241">
        <f t="shared" si="13"/>
        <v>6761.9047619047624</v>
      </c>
      <c r="M80" s="241">
        <f t="shared" si="13"/>
        <v>6761.9047619047624</v>
      </c>
      <c r="N80" s="241">
        <f t="shared" si="13"/>
        <v>6761.9047619047624</v>
      </c>
      <c r="O80" s="241">
        <f t="shared" si="13"/>
        <v>6761.9047619047624</v>
      </c>
      <c r="P80" s="241">
        <f t="shared" si="13"/>
        <v>6761.9047619047624</v>
      </c>
      <c r="Q80" s="241">
        <f t="shared" si="13"/>
        <v>6761.9047619047624</v>
      </c>
      <c r="R80" s="241">
        <f t="shared" si="13"/>
        <v>6761.9047619047624</v>
      </c>
      <c r="S80" s="241">
        <f t="shared" si="13"/>
        <v>6761.9047619047624</v>
      </c>
      <c r="T80" s="241">
        <f t="shared" si="13"/>
        <v>6761.9047619047624</v>
      </c>
      <c r="U80" s="241">
        <f t="shared" si="13"/>
        <v>6761.9047619047624</v>
      </c>
      <c r="V80" s="241">
        <f t="shared" si="13"/>
        <v>6761.9047619047624</v>
      </c>
      <c r="W80" s="241">
        <f t="shared" si="13"/>
        <v>6761.9047619047624</v>
      </c>
      <c r="X80" s="241">
        <f t="shared" si="13"/>
        <v>6761.9047619047624</v>
      </c>
      <c r="Y80" s="241">
        <f t="shared" si="13"/>
        <v>6761.9047619047624</v>
      </c>
    </row>
    <row r="81" spans="1:25">
      <c r="A81" s="243" t="s">
        <v>316</v>
      </c>
      <c r="B81" s="241">
        <f t="shared" ref="B81:Y81" si="14">B73</f>
        <v>-5390.4765563103228</v>
      </c>
      <c r="C81" s="241">
        <f>C73</f>
        <v>-3181.3024535477439</v>
      </c>
      <c r="D81" s="241">
        <f t="shared" si="14"/>
        <v>-1114.6791953743684</v>
      </c>
      <c r="E81" s="241">
        <f t="shared" si="14"/>
        <v>-701.62444793460816</v>
      </c>
      <c r="F81" s="241">
        <f t="shared" si="14"/>
        <v>-678.23696633678787</v>
      </c>
      <c r="G81" s="241">
        <f t="shared" si="14"/>
        <v>-631.46200314114731</v>
      </c>
      <c r="H81" s="241">
        <f t="shared" si="14"/>
        <v>-584.68703994550674</v>
      </c>
      <c r="I81" s="241">
        <f t="shared" si="14"/>
        <v>-537.91207674986617</v>
      </c>
      <c r="J81" s="241">
        <f t="shared" si="14"/>
        <v>-491.13711355422561</v>
      </c>
      <c r="K81" s="241">
        <f t="shared" si="14"/>
        <v>-444.36215035858504</v>
      </c>
      <c r="L81" s="241">
        <f t="shared" si="14"/>
        <v>-397.58718716294447</v>
      </c>
      <c r="M81" s="241">
        <f t="shared" si="14"/>
        <v>-350.81222396730391</v>
      </c>
      <c r="N81" s="241">
        <f t="shared" si="14"/>
        <v>-304.03726077166334</v>
      </c>
      <c r="O81" s="241">
        <f t="shared" si="14"/>
        <v>-257.26229757602277</v>
      </c>
      <c r="P81" s="241">
        <f t="shared" si="14"/>
        <v>-210.48733438038226</v>
      </c>
      <c r="Q81" s="241">
        <f t="shared" si="14"/>
        <v>-163.7123711847417</v>
      </c>
      <c r="R81" s="241">
        <f t="shared" si="14"/>
        <v>-116.93740798910117</v>
      </c>
      <c r="S81" s="241">
        <f t="shared" si="14"/>
        <v>-70.162444793460637</v>
      </c>
      <c r="T81" s="241">
        <f t="shared" si="14"/>
        <v>-23.387481597820088</v>
      </c>
      <c r="U81" s="241">
        <f t="shared" si="14"/>
        <v>23.387481597820457</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-2856.8726738123555</v>
      </c>
      <c r="D82" s="241">
        <f>IF(SUM(B75:D75)+SUM(A82:C82)&gt;0,0,SUM(B75:D75)-SUM(A82:C82))</f>
        <v>-3531.6963088331418</v>
      </c>
      <c r="E82" s="241">
        <f>IF(SUM(B75:E75)+SUM(A82:D82)&gt;0,0,SUM(B75:E75)-SUM(A82:D82))</f>
        <v>-3886.1643990094208</v>
      </c>
      <c r="F82" s="241">
        <f>IF(SUM(B75:F75)+SUM(A82:E82)&gt;0,0,SUM(B75:F75)-SUM(A82:E82))</f>
        <v>-4173.4922359262218</v>
      </c>
      <c r="G82" s="241">
        <f>IF(SUM(B75:G75)+SUM(A82:F82)&gt;0,0,SUM(B75:G75)-SUM(A82:F82))</f>
        <v>-4476.744083467669</v>
      </c>
      <c r="H82" s="241">
        <f>IF(SUM(B75:H75)+SUM(A82:G82)&gt;0,0,SUM(B75:H75)-SUM(A82:G82))</f>
        <v>-4791.714798915018</v>
      </c>
      <c r="I82" s="241">
        <f>IF(SUM(B75:I75)+SUM(A82:H82)&gt;0,0,SUM(B75:I75)-SUM(A82:H82))</f>
        <v>-5118.896574720311</v>
      </c>
      <c r="J82" s="241">
        <f>IF(SUM(B75:J75)+SUM(A82:I82)&gt;0,0,SUM(B75:J75)-SUM(A82:I82))</f>
        <v>-5458.8022754185804</v>
      </c>
      <c r="K82" s="241">
        <f>IF(SUM(B75:K75)+SUM(A82:J82)&gt;0,0,SUM(B75:K75)-SUM(A82:J82))</f>
        <v>-5811.9663058553342</v>
      </c>
      <c r="L82" s="241">
        <f>IF(SUM(B75:L75)+SUM(A82:K82)&gt;0,0,SUM(B75:L75)-SUM(A82:K82))</f>
        <v>-6178.9455158795899</v>
      </c>
      <c r="M82" s="241">
        <f>IF(SUM(B75:M75)+SUM(A82:L82)&gt;0,0,SUM(B75:M75)-SUM(A82:L82))</f>
        <v>-6560.3201430340196</v>
      </c>
      <c r="N82" s="241">
        <f>IF(SUM(B75:N75)+SUM(A82:M82)&gt;0,0,SUM(B75:N75)-SUM(A82:M82))</f>
        <v>-6956.6947948380985</v>
      </c>
      <c r="O82" s="241">
        <f>IF(SUM(B75:O75)+SUM(A82:N82)&gt;0,0,SUM(B75:O75)-SUM(A82:N82))</f>
        <v>-7368.6994723270982</v>
      </c>
      <c r="P82" s="241">
        <f>IF(SUM(B75:P75)+SUM(A82:O82)&gt;0,0,SUM(B75:P75)-SUM(A82:O82))</f>
        <v>-7796.9906365797942</v>
      </c>
      <c r="Q82" s="241">
        <f>IF(SUM(B75:Q75)+SUM(A82:P82)&gt;0,0,SUM(B75:Q75)-SUM(A82:P82))</f>
        <v>-8242.2523200402502</v>
      </c>
      <c r="R82" s="241">
        <f>IF(SUM(B75:R75)+SUM(A82:Q82)&gt;0,0,SUM(B75:R75)-SUM(A82:Q82))</f>
        <v>-8705.1972845152195</v>
      </c>
      <c r="S82" s="241">
        <f>IF(SUM(B75:S75)+SUM(A82:R82)&gt;0,0,SUM(B75:S75)-SUM(A82:R82))</f>
        <v>-9186.5682278072927</v>
      </c>
      <c r="T82" s="241">
        <f>IF(SUM(B75:T75)+SUM(A82:S82)&gt;0,0,SUM(B75:T75)-SUM(A82:S82))</f>
        <v>-9687.1390410267777</v>
      </c>
      <c r="U82" s="241">
        <f>IF(SUM(B75:U75)+SUM(A82:T82)&gt;0,0,SUM(B75:U75)-SUM(A82:T82))</f>
        <v>-10207.716118710639</v>
      </c>
      <c r="V82" s="241">
        <f>IF(SUM(B75:V75)+SUM(A82:U82)&gt;0,0,SUM(B75:V75)-SUM(A82:U82))</f>
        <v>-10735.107235007701</v>
      </c>
      <c r="W82" s="241">
        <f>IF(SUM(B75:W75)+SUM(A82:V82)&gt;0,0,SUM(B75:W75)-SUM(A82:V82))</f>
        <v>-11288.897929354192</v>
      </c>
      <c r="X82" s="241">
        <f>IF(SUM(B75:X75)+SUM(A82:W82)&gt;0,0,SUM(B75:X75)-SUM(A82:W82))</f>
        <v>-11865.323032863264</v>
      </c>
      <c r="Y82" s="241">
        <f>IF(SUM(B75:Y75)+SUM(A82:X82)&gt;0,0,SUM(B75:Y75)-SUM(A82:X82))</f>
        <v>-12465.333190719713</v>
      </c>
    </row>
    <row r="83" spans="1:25">
      <c r="A83" s="243" t="s">
        <v>314</v>
      </c>
      <c r="B83" s="241">
        <f>IF(((SUM(B62:B62)+SUM(B64:B68))+SUM(B85:B85))&lt;0,((SUM(B62:B62)+SUM(B64:B68))+SUM(B85:B85))*0.18-SUM(A83:A83),IF(SUM(A83:B83)&lt;0,0-SUM(A83:B83),0))</f>
        <v>-42600</v>
      </c>
      <c r="C83" s="241">
        <f>IF(((SUM(B62:C62)+SUM(B64:C68))+SUM(B85:C85))&lt;0,((SUM(B62:C62)+SUM(B64:C68))+SUM(B85:C85))*0.18-SUM(A83:B83),IF(SUM(B83:B83)&lt;0,0-SUM(B83:B83),0))</f>
        <v>5284.774133783998</v>
      </c>
      <c r="D83" s="241">
        <f>IF(((SUM(B62:D62)+SUM(B64:D68))+SUM(B85:D85))&lt;0,((SUM(B62:D62)+SUM(B64:D68))+SUM(B85:D85))*0.18-SUM(A83:C83),IF(SUM(B83:C83)&lt;0,0-SUM(B83:C83),0))</f>
        <v>5506.7346474029255</v>
      </c>
      <c r="E83" s="241">
        <f>IF(((SUM(B62:E62)+SUM(B64:E68))+SUM(B85:E85))&lt;0,((SUM(B62:E62)+SUM(B64:E68))+SUM(B85:E85))*0.18-SUM(A83:D83),IF(SUM(B83:D83)&lt;0,0-SUM(B83:D83),0))</f>
        <v>5738.0175025938552</v>
      </c>
      <c r="F83" s="241">
        <f>IF(((SUM(B62:F62)+SUM(B64:F68))+SUM(B85:F85))&lt;0,((SUM(B62:F62)+SUM(B64:F68))+SUM(B85:F85))*0.18-SUM(A83:E83),IF(SUM(B83:E83)&lt;0,0-SUM(B83:E83),0))</f>
        <v>5979.0142377027914</v>
      </c>
      <c r="G83" s="241">
        <f>IF(((SUM(B62:G62)+SUM(B64:G68))+SUM(B85:G85))&lt;0,((SUM(B62:G62)+SUM(B64:G68))+SUM(B85:G85))*0.18-SUM(A83:F83),IF(SUM(B83:F83)&lt;0,0-SUM(B83:F83),0))</f>
        <v>6230.1328356863105</v>
      </c>
      <c r="H83" s="241">
        <f>IF(((SUM(B62:H62)+SUM(B64:H68))+SUM(B85:H85))&lt;0,((SUM(B62:H62)+SUM(B64:H68))+SUM(B85:H85))*0.18-SUM(A83:G83),IF(SUM(B83:G83)&lt;0,0-SUM(B83:G83),0))</f>
        <v>6491.7984147851357</v>
      </c>
      <c r="I83" s="241">
        <f>IF(((SUM(B62:I62)+SUM(B64:I68))+SUM(B85:I85))&lt;0,((SUM(B62:I62)+SUM(B64:I68))+SUM(B85:I85))*0.18-SUM(A83:H83),IF(SUM(B83:H83)&lt;0,0-SUM(B83:H83),0))</f>
        <v>6764.4539482061118</v>
      </c>
      <c r="J83" s="241">
        <f>IF(((SUM(B62:J62)+SUM(B64:J68))+SUM(B85:J85))&lt;0,((SUM(B62:J62)+SUM(B64:J68))+SUM(B85:J85))*0.18-SUM(A83:I83),IF(SUM(B83:I83)&lt;0,0-SUM(B83:I83),0))</f>
        <v>605.07427983887192</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-3053</v>
      </c>
      <c r="D84" s="241">
        <f>-(D62-C62)*B42</f>
        <v>-128.2260000000002</v>
      </c>
      <c r="E84" s="241">
        <f>-(E62-D62)*B42</f>
        <v>-133.611492</v>
      </c>
      <c r="F84" s="241">
        <f>-(F62-E62)*B42</f>
        <v>-139.22317466399983</v>
      </c>
      <c r="G84" s="241">
        <f>-(G62-F62)*B42</f>
        <v>-145.07054799988836</v>
      </c>
      <c r="H84" s="241">
        <f>-(H62-G62)*B42</f>
        <v>-151.1635110158837</v>
      </c>
      <c r="I84" s="241">
        <f>-(I62-H62)*B42</f>
        <v>-157.51237847855083</v>
      </c>
      <c r="J84" s="241">
        <f>-(J62-I62)*B42</f>
        <v>-164.12789837464953</v>
      </c>
      <c r="K84" s="241">
        <f>-(K62-J62)*B42</f>
        <v>-171.02127010638506</v>
      </c>
      <c r="L84" s="241">
        <f>-(L62-K62)*B42</f>
        <v>-178.20416345085323</v>
      </c>
      <c r="M84" s="241">
        <f>-(M62-L62)*B42</f>
        <v>-185.68873831578895</v>
      </c>
      <c r="N84" s="241">
        <f>-(N62-M62)*B42</f>
        <v>-193.48766532505252</v>
      </c>
      <c r="O84" s="241">
        <f>-(O62-N62)*B42</f>
        <v>-201.61414726870427</v>
      </c>
      <c r="P84" s="241">
        <f>-(P62-O62)*B42</f>
        <v>-210.08194145399031</v>
      </c>
      <c r="Q84" s="241">
        <f>-(Q62-P62)*B42</f>
        <v>-218.90538299505789</v>
      </c>
      <c r="R84" s="241">
        <f>-(R62-Q62)*B42</f>
        <v>-228.09940908084974</v>
      </c>
      <c r="S84" s="241">
        <f>-(S62-R62)*B42</f>
        <v>-237.67958426224578</v>
      </c>
      <c r="T84" s="241">
        <f>-(T62-S62)*B42</f>
        <v>-247.66212680125975</v>
      </c>
      <c r="U84" s="241">
        <f>-(U62-T62)*B42</f>
        <v>-258.06393612691318</v>
      </c>
      <c r="V84" s="241">
        <f>-(V62-U62)*B42</f>
        <v>-268.9026214442427</v>
      </c>
      <c r="W84" s="241">
        <f>-(W62-V62)*B42</f>
        <v>-280.19653154490078</v>
      </c>
      <c r="X84" s="241">
        <f>-(X62-W62)*B42</f>
        <v>-291.96478586978776</v>
      </c>
      <c r="Y84" s="241">
        <f>-(Y62-X62)*B42</f>
        <v>-304.22730687631849</v>
      </c>
    </row>
    <row r="85" spans="1:25">
      <c r="A85" s="243" t="s">
        <v>312</v>
      </c>
      <c r="B85" s="241">
        <f>-(B28+B29)*B31</f>
        <v>-236666.66666666669</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-9801.2866017568977</v>
      </c>
      <c r="C86" s="241">
        <f>C57-C58</f>
        <v>-24282.231934147738</v>
      </c>
      <c r="D86" s="241">
        <f t="shared" ref="D86:Y86" si="15">D57-D58</f>
        <v>-6608.8759590361633</v>
      </c>
      <c r="E86" s="241">
        <f t="shared" si="15"/>
        <v>0</v>
      </c>
      <c r="F86" s="241">
        <f t="shared" si="15"/>
        <v>-374.19970556512436</v>
      </c>
      <c r="G86" s="241">
        <f t="shared" si="15"/>
        <v>-374.19970556512436</v>
      </c>
      <c r="H86" s="241">
        <f t="shared" si="15"/>
        <v>-374.19970556512436</v>
      </c>
      <c r="I86" s="241">
        <f t="shared" si="15"/>
        <v>-374.19970556512436</v>
      </c>
      <c r="J86" s="241">
        <f t="shared" si="15"/>
        <v>-374.19970556512436</v>
      </c>
      <c r="K86" s="241">
        <f t="shared" si="15"/>
        <v>-374.19970556512436</v>
      </c>
      <c r="L86" s="241">
        <f t="shared" si="15"/>
        <v>-374.19970556512436</v>
      </c>
      <c r="M86" s="241">
        <f t="shared" si="15"/>
        <v>-374.19970556512436</v>
      </c>
      <c r="N86" s="241">
        <f t="shared" si="15"/>
        <v>-374.19970556512436</v>
      </c>
      <c r="O86" s="241">
        <f t="shared" si="15"/>
        <v>-374.19970556512436</v>
      </c>
      <c r="P86" s="241">
        <f t="shared" si="15"/>
        <v>-374.19970556512436</v>
      </c>
      <c r="Q86" s="241">
        <f t="shared" si="15"/>
        <v>-374.19970556512436</v>
      </c>
      <c r="R86" s="241">
        <f t="shared" si="15"/>
        <v>-374.19970556512436</v>
      </c>
      <c r="S86" s="241">
        <f t="shared" si="15"/>
        <v>-374.19970556512436</v>
      </c>
      <c r="T86" s="241">
        <f t="shared" si="15"/>
        <v>-374.19970556512436</v>
      </c>
      <c r="U86" s="241">
        <f t="shared" si="15"/>
        <v>-374.19970556512436</v>
      </c>
      <c r="V86" s="241">
        <f t="shared" si="15"/>
        <v>0</v>
      </c>
      <c r="W86" s="241">
        <f t="shared" si="15"/>
        <v>0</v>
      </c>
      <c r="X86" s="241">
        <f t="shared" si="15"/>
        <v>0</v>
      </c>
      <c r="Y86" s="241">
        <f t="shared" si="15"/>
        <v>0</v>
      </c>
    </row>
    <row r="87" spans="1:25">
      <c r="A87" s="242" t="s">
        <v>310</v>
      </c>
      <c r="B87" s="245">
        <f t="shared" ref="B87:Y87" si="16">SUM(B79:B86)</f>
        <v>-294458.42982473387</v>
      </c>
      <c r="C87" s="245">
        <f>SUM(C79:C86)</f>
        <v>-3861.0623432095563</v>
      </c>
      <c r="D87" s="245">
        <f t="shared" si="16"/>
        <v>19658.322685604093</v>
      </c>
      <c r="E87" s="245">
        <f t="shared" si="16"/>
        <v>27910.968368536298</v>
      </c>
      <c r="F87" s="245">
        <f t="shared" si="16"/>
        <v>28921.46506308332</v>
      </c>
      <c r="G87" s="245">
        <f t="shared" si="16"/>
        <v>30379.743677896746</v>
      </c>
      <c r="H87" s="245">
        <f t="shared" si="16"/>
        <v>31895.199155768965</v>
      </c>
      <c r="I87" s="245">
        <f t="shared" si="16"/>
        <v>33470.232924948439</v>
      </c>
      <c r="J87" s="245">
        <f t="shared" si="16"/>
        <v>28663.860539478184</v>
      </c>
      <c r="K87" s="245">
        <f t="shared" si="16"/>
        <v>29464.549009654605</v>
      </c>
      <c r="L87" s="245">
        <f t="shared" si="16"/>
        <v>30925.282956407154</v>
      </c>
      <c r="M87" s="245">
        <f t="shared" si="16"/>
        <v>32443.296890159938</v>
      </c>
      <c r="N87" s="245">
        <f t="shared" si="16"/>
        <v>34020.996570366966</v>
      </c>
      <c r="O87" s="245">
        <f t="shared" si="16"/>
        <v>35660.888798379317</v>
      </c>
      <c r="P87" s="245">
        <f t="shared" si="16"/>
        <v>37365.585661204816</v>
      </c>
      <c r="Q87" s="245">
        <f t="shared" si="16"/>
        <v>39137.808953505621</v>
      </c>
      <c r="R87" s="245">
        <f t="shared" si="16"/>
        <v>40980.394785319666</v>
      </c>
      <c r="S87" s="245">
        <f t="shared" si="16"/>
        <v>42896.298383306537</v>
      </c>
      <c r="T87" s="245">
        <f t="shared" si="16"/>
        <v>44888.599093645484</v>
      </c>
      <c r="U87" s="245">
        <f t="shared" si="16"/>
        <v>46960.505595055292</v>
      </c>
      <c r="V87" s="245">
        <f t="shared" si="16"/>
        <v>49433.431080491282</v>
      </c>
      <c r="W87" s="245">
        <f t="shared" si="16"/>
        <v>51637.299947776701</v>
      </c>
      <c r="X87" s="245">
        <f t="shared" si="16"/>
        <v>53931.232107488075</v>
      </c>
      <c r="Y87" s="245">
        <f t="shared" si="16"/>
        <v>56319.010217907344</v>
      </c>
    </row>
    <row r="88" spans="1:25">
      <c r="A88" s="242" t="s">
        <v>570</v>
      </c>
      <c r="B88" s="245">
        <f>SUM(B87:B87)</f>
        <v>-294458.42982473387</v>
      </c>
      <c r="C88" s="245">
        <f>SUM(B87:C87)</f>
        <v>-298319.49216794345</v>
      </c>
      <c r="D88" s="245">
        <f>SUM(B87:D87)</f>
        <v>-278661.16948233935</v>
      </c>
      <c r="E88" s="245">
        <f>SUM(B87:E87)</f>
        <v>-250750.20111380305</v>
      </c>
      <c r="F88" s="245">
        <f>SUM(B87:F87)</f>
        <v>-221828.73605071974</v>
      </c>
      <c r="G88" s="245">
        <f>SUM(B87:G87)</f>
        <v>-191448.99237282301</v>
      </c>
      <c r="H88" s="245">
        <f>SUM(B87:H87)</f>
        <v>-159553.79321705404</v>
      </c>
      <c r="I88" s="245">
        <f>SUM(B87:I87)</f>
        <v>-126083.5602921056</v>
      </c>
      <c r="J88" s="245">
        <f>SUM(B87:J87)</f>
        <v>-97419.699752627406</v>
      </c>
      <c r="K88" s="245">
        <f>SUM(B87:K87)</f>
        <v>-67955.150742972794</v>
      </c>
      <c r="L88" s="245">
        <f>SUM(B87:L87)</f>
        <v>-37029.867786565635</v>
      </c>
      <c r="M88" s="245">
        <f>SUM(B87:M87)</f>
        <v>-4586.5708964056976</v>
      </c>
      <c r="N88" s="245">
        <f>SUM(B87:N87)</f>
        <v>29434.425673961268</v>
      </c>
      <c r="O88" s="245">
        <f>SUM(B87:O87)</f>
        <v>65095.314472340586</v>
      </c>
      <c r="P88" s="245">
        <f>SUM(B87:P87)</f>
        <v>102460.90013354539</v>
      </c>
      <c r="Q88" s="245">
        <f>SUM(B87:Q87)</f>
        <v>141598.70908705101</v>
      </c>
      <c r="R88" s="245">
        <f>SUM(B87:R87)</f>
        <v>182579.10387237067</v>
      </c>
      <c r="S88" s="245">
        <f>SUM(B87:S87)</f>
        <v>225475.40225567721</v>
      </c>
      <c r="T88" s="245">
        <f>SUM(B87:T87)</f>
        <v>270364.00134932267</v>
      </c>
      <c r="U88" s="245">
        <f>SUM(B87:U87)</f>
        <v>317324.50694437796</v>
      </c>
      <c r="V88" s="245">
        <f>SUM(B87:V87)</f>
        <v>366757.93802486925</v>
      </c>
      <c r="W88" s="245">
        <f>SUM(B87:W87)</f>
        <v>418395.23797264596</v>
      </c>
      <c r="X88" s="245">
        <f>SUM(B87:X87)</f>
        <v>472326.47008013405</v>
      </c>
      <c r="Y88" s="245">
        <f>SUM(B87:Y87)</f>
        <v>528645.48029804137</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-294458.42982473387</v>
      </c>
      <c r="C90" s="245">
        <f t="shared" si="17"/>
        <v>-3561.8656302671179</v>
      </c>
      <c r="D90" s="245">
        <f t="shared" si="17"/>
        <v>16729.690062094141</v>
      </c>
      <c r="E90" s="245">
        <f t="shared" si="17"/>
        <v>21912.254225528606</v>
      </c>
      <c r="F90" s="245">
        <f t="shared" si="17"/>
        <v>20946.099404772969</v>
      </c>
      <c r="G90" s="245">
        <f t="shared" si="17"/>
        <v>20297.273056775892</v>
      </c>
      <c r="H90" s="245">
        <f t="shared" si="17"/>
        <v>19658.465969545032</v>
      </c>
      <c r="I90" s="245">
        <f t="shared" si="17"/>
        <v>19030.656013171043</v>
      </c>
      <c r="J90" s="245">
        <f t="shared" si="17"/>
        <v>15034.895868795176</v>
      </c>
      <c r="K90" s="245">
        <f t="shared" si="17"/>
        <v>14257.266193162493</v>
      </c>
      <c r="L90" s="245">
        <f t="shared" si="17"/>
        <v>13804.5056855201</v>
      </c>
      <c r="M90" s="245">
        <f t="shared" si="17"/>
        <v>13359.889822968478</v>
      </c>
      <c r="N90" s="245">
        <f t="shared" si="17"/>
        <v>12923.961176731156</v>
      </c>
      <c r="O90" s="245">
        <f t="shared" si="17"/>
        <v>12497.164731957073</v>
      </c>
      <c r="P90" s="245">
        <f t="shared" si="17"/>
        <v>12079.858381760994</v>
      </c>
      <c r="Q90" s="245">
        <f t="shared" si="17"/>
        <v>11672.322434025133</v>
      </c>
      <c r="R90" s="245">
        <f t="shared" si="17"/>
        <v>11274.768218891364</v>
      </c>
      <c r="S90" s="245">
        <f t="shared" si="17"/>
        <v>10887.345877254045</v>
      </c>
      <c r="T90" s="245">
        <f t="shared" si="17"/>
        <v>10510.151403593607</v>
      </c>
      <c r="U90" s="245">
        <f t="shared" si="17"/>
        <v>10143.233010116564</v>
      </c>
      <c r="V90" s="245">
        <f t="shared" si="17"/>
        <v>9849.9746096275994</v>
      </c>
      <c r="W90" s="245">
        <f t="shared" si="17"/>
        <v>9491.800448077598</v>
      </c>
      <c r="X90" s="245">
        <f t="shared" si="17"/>
        <v>9145.2616173395927</v>
      </c>
      <c r="Y90" s="245">
        <f t="shared" si="17"/>
        <v>8810.1138972083427</v>
      </c>
    </row>
    <row r="91" spans="1:25">
      <c r="A91" s="244" t="s">
        <v>572</v>
      </c>
      <c r="B91" s="245">
        <f>SUM(B90:B90)</f>
        <v>-294458.42982473387</v>
      </c>
      <c r="C91" s="245">
        <f>SUM(B90:C90)</f>
        <v>-298020.295455001</v>
      </c>
      <c r="D91" s="245">
        <f>SUM(B90:D90)</f>
        <v>-281290.60539290687</v>
      </c>
      <c r="E91" s="245">
        <f>SUM(B90:E90)</f>
        <v>-259378.35116737828</v>
      </c>
      <c r="F91" s="245">
        <f>SUM(B90:F90)</f>
        <v>-238432.2517626053</v>
      </c>
      <c r="G91" s="245">
        <f>SUM(B90:G90)</f>
        <v>-218134.97870582942</v>
      </c>
      <c r="H91" s="245">
        <f>SUM(B90:H90)</f>
        <v>-198476.51273628438</v>
      </c>
      <c r="I91" s="245">
        <f>SUM(B90:I90)</f>
        <v>-179445.85672311333</v>
      </c>
      <c r="J91" s="245">
        <f>SUM(B90:J90)</f>
        <v>-164410.96085431817</v>
      </c>
      <c r="K91" s="245">
        <f>SUM(B90:K90)</f>
        <v>-150153.69466115566</v>
      </c>
      <c r="L91" s="245">
        <f>SUM(B90:L90)</f>
        <v>-136349.18897563557</v>
      </c>
      <c r="M91" s="245">
        <f>SUM(B90:M90)</f>
        <v>-122989.29915266708</v>
      </c>
      <c r="N91" s="245">
        <f>SUM(B90:N90)</f>
        <v>-110065.33797593592</v>
      </c>
      <c r="O91" s="245">
        <f>SUM(B90:O90)</f>
        <v>-97568.173243978847</v>
      </c>
      <c r="P91" s="245">
        <f>SUM(B90:P90)</f>
        <v>-85488.314862217856</v>
      </c>
      <c r="Q91" s="245">
        <f>SUM(B90:Q90)</f>
        <v>-73815.992428192723</v>
      </c>
      <c r="R91" s="245">
        <f>SUM(B90:R90)</f>
        <v>-62541.224209301363</v>
      </c>
      <c r="S91" s="245">
        <f>SUM(B90:S90)</f>
        <v>-51653.878332047316</v>
      </c>
      <c r="T91" s="245">
        <f>SUM(B90:T90)</f>
        <v>-41143.726928453711</v>
      </c>
      <c r="U91" s="245">
        <f>SUM(B90:U90)</f>
        <v>-31000.493918337146</v>
      </c>
      <c r="V91" s="245">
        <f>SUM(B90:V90)</f>
        <v>-21150.519308709547</v>
      </c>
      <c r="W91" s="245">
        <f>SUM(B90:W90)</f>
        <v>-11658.718860631949</v>
      </c>
      <c r="X91" s="245">
        <f>SUM(B90:X90)</f>
        <v>-2513.457243292356</v>
      </c>
      <c r="Y91" s="245">
        <f>SUM(B90:Y90)</f>
        <v>6296.6566539159867</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4.6053038770607069E-2</v>
      </c>
      <c r="R92" s="246">
        <f>IF((ISERR(IRR(B87:R87))),0,IF(IRR(B87:R87)&lt;0,0,IRR(B87:R87)))</f>
        <v>5.3880792993155513E-2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8.3118524687669115E-2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8" t="str">
        <f>'1. паспорт местоположение'!A5:C5</f>
        <v>Год раскрытия информации: 2021</v>
      </c>
      <c r="B5" s="349"/>
      <c r="C5" s="349"/>
      <c r="D5" s="349"/>
      <c r="E5" s="349"/>
      <c r="F5" s="349"/>
      <c r="G5" s="349"/>
      <c r="H5" s="349"/>
      <c r="I5" s="349"/>
      <c r="J5" s="349"/>
      <c r="K5" s="349"/>
      <c r="L5" s="3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4" t="s">
        <v>11</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c r="A9" s="339" t="str">
        <f>'1. паспорт местоположение'!A9:C9</f>
        <v>Общество с ограниченной ответственностью "Сургутские городские электрические сети"</v>
      </c>
      <c r="B9" s="339"/>
      <c r="C9" s="339"/>
      <c r="D9" s="339"/>
      <c r="E9" s="339"/>
      <c r="F9" s="339"/>
      <c r="G9" s="339"/>
      <c r="H9" s="339"/>
      <c r="I9" s="339"/>
      <c r="J9" s="339"/>
      <c r="K9" s="339"/>
      <c r="L9" s="339"/>
    </row>
    <row r="10" spans="1:44">
      <c r="A10" s="340" t="s">
        <v>10</v>
      </c>
      <c r="B10" s="340"/>
      <c r="C10" s="340"/>
      <c r="D10" s="340"/>
      <c r="E10" s="340"/>
      <c r="F10" s="340"/>
      <c r="G10" s="340"/>
      <c r="H10" s="340"/>
      <c r="I10" s="340"/>
      <c r="J10" s="340"/>
      <c r="K10" s="340"/>
      <c r="L10" s="340"/>
    </row>
    <row r="11" spans="1:44" ht="18.75">
      <c r="A11" s="344"/>
      <c r="B11" s="344"/>
      <c r="C11" s="344"/>
      <c r="D11" s="344"/>
      <c r="E11" s="344"/>
      <c r="F11" s="344"/>
      <c r="G11" s="344"/>
      <c r="H11" s="344"/>
      <c r="I11" s="344"/>
      <c r="J11" s="344"/>
      <c r="K11" s="344"/>
      <c r="L11" s="344"/>
    </row>
    <row r="12" spans="1:44" ht="18.75">
      <c r="A12" s="423" t="str">
        <f>'1. паспорт местоположение'!A12:B12</f>
        <v>C_</v>
      </c>
      <c r="B12" s="424"/>
      <c r="C12" s="424"/>
      <c r="D12" s="424"/>
      <c r="E12" s="424"/>
      <c r="F12" s="424"/>
      <c r="G12" s="424"/>
      <c r="H12" s="424"/>
      <c r="I12" s="424"/>
      <c r="J12" s="425" t="str">
        <f>'1. паспорт местоположение'!C12</f>
        <v>1.2.2.142</v>
      </c>
      <c r="K12" s="426"/>
      <c r="L12" s="426"/>
    </row>
    <row r="13" spans="1:44">
      <c r="A13" s="340" t="s">
        <v>9</v>
      </c>
      <c r="B13" s="340"/>
      <c r="C13" s="340"/>
      <c r="D13" s="340"/>
      <c r="E13" s="340"/>
      <c r="F13" s="340"/>
      <c r="G13" s="340"/>
      <c r="H13" s="340"/>
      <c r="I13" s="340"/>
      <c r="J13" s="340"/>
      <c r="K13" s="340"/>
      <c r="L13" s="340"/>
    </row>
    <row r="14" spans="1:44" ht="18.75">
      <c r="A14" s="345"/>
      <c r="B14" s="345"/>
      <c r="C14" s="345"/>
      <c r="D14" s="345"/>
      <c r="E14" s="345"/>
      <c r="F14" s="345"/>
      <c r="G14" s="345"/>
      <c r="H14" s="345"/>
      <c r="I14" s="345"/>
      <c r="J14" s="345"/>
      <c r="K14" s="345"/>
      <c r="L14" s="345"/>
    </row>
    <row r="15" spans="1:44" ht="36" customHeight="1">
      <c r="A15" s="350" t="str">
        <f>'1. паспорт местоположение'!A15:C15</f>
        <v>Реконструкция КЛ-0,4кВ ТП-278-Мира,4/1</v>
      </c>
      <c r="B15" s="350"/>
      <c r="C15" s="350"/>
      <c r="D15" s="350"/>
      <c r="E15" s="350"/>
      <c r="F15" s="350"/>
      <c r="G15" s="350"/>
      <c r="H15" s="350"/>
      <c r="I15" s="350"/>
      <c r="J15" s="350"/>
      <c r="K15" s="350"/>
      <c r="L15" s="350"/>
    </row>
    <row r="16" spans="1:44">
      <c r="A16" s="340" t="s">
        <v>7</v>
      </c>
      <c r="B16" s="340"/>
      <c r="C16" s="340"/>
      <c r="D16" s="340"/>
      <c r="E16" s="340"/>
      <c r="F16" s="340"/>
      <c r="G16" s="340"/>
      <c r="H16" s="340"/>
      <c r="I16" s="340"/>
      <c r="J16" s="340"/>
      <c r="K16" s="340"/>
      <c r="L16" s="340"/>
    </row>
    <row r="17" spans="1:12" ht="15.75" customHeight="1">
      <c r="L17" s="93"/>
    </row>
    <row r="18" spans="1:12">
      <c r="K18" s="92"/>
    </row>
    <row r="19" spans="1:12" ht="15.75" customHeight="1">
      <c r="A19" s="422" t="s">
        <v>508</v>
      </c>
      <c r="B19" s="422"/>
      <c r="C19" s="422"/>
      <c r="D19" s="422"/>
      <c r="E19" s="422"/>
      <c r="F19" s="422"/>
      <c r="G19" s="422"/>
      <c r="H19" s="422"/>
      <c r="I19" s="422"/>
      <c r="J19" s="422"/>
      <c r="K19" s="422"/>
      <c r="L19" s="422"/>
    </row>
    <row r="20" spans="1:12">
      <c r="A20" s="57"/>
      <c r="B20" s="57"/>
      <c r="C20" s="91"/>
      <c r="D20" s="91"/>
      <c r="E20" s="91"/>
      <c r="F20" s="91"/>
      <c r="G20" s="91"/>
      <c r="H20" s="91"/>
      <c r="I20" s="91"/>
      <c r="J20" s="91"/>
      <c r="K20" s="91"/>
      <c r="L20" s="91"/>
    </row>
    <row r="21" spans="1:12" ht="28.5" customHeight="1">
      <c r="A21" s="427" t="s">
        <v>231</v>
      </c>
      <c r="B21" s="427" t="s">
        <v>230</v>
      </c>
      <c r="C21" s="433" t="s">
        <v>439</v>
      </c>
      <c r="D21" s="433"/>
      <c r="E21" s="433"/>
      <c r="F21" s="433"/>
      <c r="G21" s="433"/>
      <c r="H21" s="433"/>
      <c r="I21" s="428" t="s">
        <v>229</v>
      </c>
      <c r="J21" s="430" t="s">
        <v>441</v>
      </c>
      <c r="K21" s="427" t="s">
        <v>228</v>
      </c>
      <c r="L21" s="429" t="s">
        <v>440</v>
      </c>
    </row>
    <row r="22" spans="1:12" ht="58.5" customHeight="1">
      <c r="A22" s="427"/>
      <c r="B22" s="427"/>
      <c r="C22" s="434" t="s">
        <v>3</v>
      </c>
      <c r="D22" s="434"/>
      <c r="E22" s="141"/>
      <c r="F22" s="142"/>
      <c r="G22" s="435" t="s">
        <v>2</v>
      </c>
      <c r="H22" s="436"/>
      <c r="I22" s="428"/>
      <c r="J22" s="431"/>
      <c r="K22" s="427"/>
      <c r="L22" s="429"/>
    </row>
    <row r="23" spans="1:12" ht="47.25">
      <c r="A23" s="427"/>
      <c r="B23" s="427"/>
      <c r="C23" s="90" t="s">
        <v>547</v>
      </c>
      <c r="D23" s="90" t="s">
        <v>548</v>
      </c>
      <c r="E23" s="90" t="s">
        <v>227</v>
      </c>
      <c r="F23" s="90" t="s">
        <v>226</v>
      </c>
      <c r="G23" s="90" t="s">
        <v>227</v>
      </c>
      <c r="H23" s="90" t="s">
        <v>226</v>
      </c>
      <c r="I23" s="428"/>
      <c r="J23" s="432"/>
      <c r="K23" s="427"/>
      <c r="L23" s="429"/>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5:L15"/>
    <mergeCell ref="A16:L16"/>
    <mergeCell ref="A12:I12"/>
    <mergeCell ref="J12:L1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37" zoomScale="70" zoomScaleNormal="70" zoomScaleSheetLayoutView="70" workbookViewId="0">
      <selection activeCell="AD19"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8" t="str">
        <f>'1. паспорт местоположение'!A5:C5</f>
        <v>Год раскрытия информации: 2021</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row>
    <row r="5" spans="1:31" ht="18.75">
      <c r="A5" s="53"/>
      <c r="B5" s="53"/>
      <c r="C5" s="53"/>
      <c r="D5" s="53"/>
      <c r="E5" s="53"/>
      <c r="F5" s="53"/>
      <c r="G5" s="53"/>
      <c r="M5" s="53"/>
      <c r="N5" s="53"/>
      <c r="AD5" s="14"/>
    </row>
    <row r="6" spans="1:31" ht="18.75">
      <c r="A6" s="344" t="s">
        <v>11</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c r="AD6" s="344"/>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row>
    <row r="9" spans="1:31" ht="18.75" customHeight="1">
      <c r="A9" s="340" t="s">
        <v>10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1.2.2.142</v>
      </c>
      <c r="C11" s="6"/>
      <c r="D11" s="6"/>
      <c r="E11" s="6"/>
      <c r="F11" s="6"/>
      <c r="G11" s="6"/>
      <c r="H11" s="207" t="str">
        <f>'1. паспорт местоположение'!C12</f>
        <v>1.2.2.142</v>
      </c>
      <c r="I11" s="156"/>
      <c r="J11" s="156"/>
      <c r="K11" s="322"/>
      <c r="L11" s="156"/>
      <c r="M11" s="437"/>
      <c r="N11" s="390"/>
      <c r="O11" s="390"/>
      <c r="P11" s="322"/>
      <c r="Q11" s="156"/>
      <c r="R11" s="156"/>
      <c r="S11" s="156"/>
      <c r="T11" s="156"/>
      <c r="U11" s="156"/>
      <c r="V11" s="156"/>
      <c r="W11" s="156"/>
      <c r="X11" s="156"/>
      <c r="Y11" s="156"/>
      <c r="Z11" s="156"/>
      <c r="AA11" s="156"/>
      <c r="AB11" s="156"/>
      <c r="AC11" s="156"/>
      <c r="AD11" s="156"/>
      <c r="AE11" s="323"/>
    </row>
    <row r="12" spans="1:31">
      <c r="A12" s="340" t="s">
        <v>9</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50" t="str">
        <f>'1. паспорт местоположение'!A15:C15</f>
        <v>Реконструкция КЛ-0,4кВ ТП-278-Мира,4/1</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row>
    <row r="15" spans="1:31" ht="15.75" customHeight="1">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row>
    <row r="16" spans="1:31">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3">
      <c r="A17" s="53"/>
      <c r="M17" s="53"/>
      <c r="N17" s="53"/>
      <c r="O17" s="53"/>
      <c r="P17" s="53"/>
      <c r="Q17" s="53"/>
      <c r="R17" s="53"/>
      <c r="S17" s="53"/>
      <c r="T17" s="53"/>
      <c r="U17" s="53"/>
      <c r="V17" s="53"/>
      <c r="W17" s="53"/>
      <c r="X17" s="53"/>
      <c r="Y17" s="53"/>
      <c r="Z17" s="53"/>
      <c r="AA17" s="53"/>
      <c r="AB17" s="53"/>
      <c r="AC17" s="53"/>
    </row>
    <row r="18" spans="1:33">
      <c r="A18" s="442" t="s">
        <v>509</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7" t="s">
        <v>195</v>
      </c>
      <c r="D20" s="427"/>
      <c r="E20" s="439" t="s">
        <v>585</v>
      </c>
      <c r="F20" s="441" t="s">
        <v>194</v>
      </c>
      <c r="G20" s="441"/>
      <c r="H20" s="439" t="s">
        <v>193</v>
      </c>
      <c r="I20" s="444" t="s">
        <v>549</v>
      </c>
      <c r="J20" s="445"/>
      <c r="K20" s="445"/>
      <c r="L20" s="445"/>
      <c r="M20" s="444" t="s">
        <v>550</v>
      </c>
      <c r="N20" s="445"/>
      <c r="O20" s="445"/>
      <c r="P20" s="445"/>
      <c r="Q20" s="444" t="s">
        <v>551</v>
      </c>
      <c r="R20" s="445"/>
      <c r="S20" s="445"/>
      <c r="T20" s="445"/>
      <c r="U20" s="444" t="s">
        <v>552</v>
      </c>
      <c r="V20" s="445"/>
      <c r="W20" s="445"/>
      <c r="X20" s="445"/>
      <c r="Y20" s="444" t="s">
        <v>553</v>
      </c>
      <c r="Z20" s="445"/>
      <c r="AA20" s="445"/>
      <c r="AB20" s="445"/>
      <c r="AC20" s="443" t="s">
        <v>192</v>
      </c>
      <c r="AD20" s="443"/>
      <c r="AE20" s="75"/>
      <c r="AF20" s="75"/>
      <c r="AG20" s="75"/>
    </row>
    <row r="21" spans="1:33" ht="99.75" customHeight="1">
      <c r="A21" s="440"/>
      <c r="B21" s="440"/>
      <c r="C21" s="427"/>
      <c r="D21" s="427"/>
      <c r="E21" s="434"/>
      <c r="F21" s="441"/>
      <c r="G21" s="441"/>
      <c r="H21" s="440"/>
      <c r="I21" s="427" t="s">
        <v>3</v>
      </c>
      <c r="J21" s="427"/>
      <c r="K21" s="427" t="s">
        <v>191</v>
      </c>
      <c r="L21" s="427"/>
      <c r="M21" s="427" t="s">
        <v>3</v>
      </c>
      <c r="N21" s="427"/>
      <c r="O21" s="427" t="s">
        <v>191</v>
      </c>
      <c r="P21" s="427"/>
      <c r="Q21" s="427" t="s">
        <v>3</v>
      </c>
      <c r="R21" s="427"/>
      <c r="S21" s="427" t="s">
        <v>191</v>
      </c>
      <c r="T21" s="427"/>
      <c r="U21" s="427" t="s">
        <v>3</v>
      </c>
      <c r="V21" s="427"/>
      <c r="W21" s="427" t="s">
        <v>191</v>
      </c>
      <c r="X21" s="427"/>
      <c r="Y21" s="427" t="s">
        <v>3</v>
      </c>
      <c r="Z21" s="427"/>
      <c r="AA21" s="427" t="s">
        <v>191</v>
      </c>
      <c r="AB21" s="427"/>
      <c r="AC21" s="443"/>
      <c r="AD21" s="443"/>
    </row>
    <row r="22" spans="1:33" ht="89.25" customHeight="1">
      <c r="A22" s="434"/>
      <c r="B22" s="434"/>
      <c r="C22" s="72" t="s">
        <v>3</v>
      </c>
      <c r="D22" s="72" t="s">
        <v>187</v>
      </c>
      <c r="E22" s="73" t="s">
        <v>489</v>
      </c>
      <c r="F22" s="74" t="s">
        <v>190</v>
      </c>
      <c r="G22" s="74" t="s">
        <v>189</v>
      </c>
      <c r="H22" s="434"/>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0.39205200000000001</v>
      </c>
      <c r="D27" s="208">
        <f t="shared" si="1"/>
        <v>0.28399999999999997</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0</v>
      </c>
      <c r="T27" s="209"/>
      <c r="U27" s="209">
        <f>VLOOKUP($H$11,'[6]2'!$A$15:$CR$670,69,FALSE)</f>
        <v>0</v>
      </c>
      <c r="V27" s="209"/>
      <c r="W27" s="209">
        <v>0.28399999999999997</v>
      </c>
      <c r="X27" s="209"/>
      <c r="Y27" s="209">
        <f>VLOOKUP($H$11,'[6]2'!$A$15:$CR$670,79,FALSE)</f>
        <v>0.39205200000000001</v>
      </c>
      <c r="Z27" s="209"/>
      <c r="AA27" s="209">
        <f>VLOOKUP($H$11,'[6]2'!$A$15:$CR$670,84,FALSE)</f>
        <v>0</v>
      </c>
      <c r="AB27" s="209"/>
      <c r="AC27" s="208">
        <f t="shared" si="2"/>
        <v>0.39205200000000001</v>
      </c>
      <c r="AD27" s="208">
        <f t="shared" si="3"/>
        <v>0.28399999999999997</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0.32671</v>
      </c>
      <c r="D30" s="208">
        <f t="shared" si="1"/>
        <v>0.23666666666666666</v>
      </c>
      <c r="E30" s="208"/>
      <c r="F30" s="208"/>
      <c r="G30" s="208"/>
      <c r="H30" s="209"/>
      <c r="I30" s="209">
        <f>I27/1.18</f>
        <v>0</v>
      </c>
      <c r="J30" s="209"/>
      <c r="K30" s="209">
        <f>K27/1.18</f>
        <v>0</v>
      </c>
      <c r="L30" s="209"/>
      <c r="M30" s="209">
        <f>M27/1.12</f>
        <v>0</v>
      </c>
      <c r="N30" s="209"/>
      <c r="O30" s="209">
        <f>O27/1.2</f>
        <v>0</v>
      </c>
      <c r="P30" s="209"/>
      <c r="Q30" s="209">
        <f>Q27/1.2</f>
        <v>0</v>
      </c>
      <c r="R30" s="209"/>
      <c r="S30" s="209">
        <f>S27/1.2</f>
        <v>0</v>
      </c>
      <c r="T30" s="209"/>
      <c r="U30" s="209">
        <f>U27/1.2</f>
        <v>0</v>
      </c>
      <c r="V30" s="209"/>
      <c r="W30" s="209">
        <f>W27/1.2</f>
        <v>0.23666666666666666</v>
      </c>
      <c r="X30" s="209"/>
      <c r="Y30" s="209">
        <f>Y27/1.2</f>
        <v>0.32671</v>
      </c>
      <c r="Z30" s="209"/>
      <c r="AA30" s="209">
        <f>AA27/1.2</f>
        <v>0</v>
      </c>
      <c r="AB30" s="208"/>
      <c r="AC30" s="208">
        <f t="shared" si="2"/>
        <v>0.32671</v>
      </c>
      <c r="AD30" s="208">
        <f t="shared" si="3"/>
        <v>0.23666666666666666</v>
      </c>
    </row>
    <row r="31" spans="1:33">
      <c r="A31" s="70" t="s">
        <v>176</v>
      </c>
      <c r="B31" s="41" t="s">
        <v>175</v>
      </c>
      <c r="C31" s="208">
        <f t="shared" si="0"/>
        <v>1.6335499999999999E-2</v>
      </c>
      <c r="D31" s="208">
        <f t="shared" si="1"/>
        <v>1.1833333333333335E-2</v>
      </c>
      <c r="E31" s="208"/>
      <c r="F31" s="208"/>
      <c r="G31" s="208"/>
      <c r="H31" s="209"/>
      <c r="I31" s="209">
        <f>I30*0.05</f>
        <v>0</v>
      </c>
      <c r="J31" s="209"/>
      <c r="K31" s="209">
        <f>K30*0.05</f>
        <v>0</v>
      </c>
      <c r="L31" s="209"/>
      <c r="M31" s="209">
        <f>M30*0.05</f>
        <v>0</v>
      </c>
      <c r="N31" s="209"/>
      <c r="O31" s="209">
        <f>O30*0.05</f>
        <v>0</v>
      </c>
      <c r="P31" s="208"/>
      <c r="Q31" s="209">
        <f>Q30*0.05</f>
        <v>0</v>
      </c>
      <c r="R31" s="208"/>
      <c r="S31" s="209">
        <f>S30*0.05</f>
        <v>0</v>
      </c>
      <c r="T31" s="208"/>
      <c r="U31" s="209">
        <f>U30*0.05</f>
        <v>0</v>
      </c>
      <c r="V31" s="209"/>
      <c r="W31" s="209">
        <f>W30*0.05</f>
        <v>1.1833333333333335E-2</v>
      </c>
      <c r="X31" s="208"/>
      <c r="Y31" s="209">
        <f>Y30*0.05</f>
        <v>1.6335499999999999E-2</v>
      </c>
      <c r="Z31" s="208"/>
      <c r="AA31" s="209">
        <f>AA30*0.05</f>
        <v>0</v>
      </c>
      <c r="AB31" s="208"/>
      <c r="AC31" s="208">
        <f t="shared" si="2"/>
        <v>1.6335499999999999E-2</v>
      </c>
      <c r="AD31" s="208">
        <f t="shared" si="3"/>
        <v>1.1833333333333335E-2</v>
      </c>
    </row>
    <row r="32" spans="1:33" ht="31.5">
      <c r="A32" s="70" t="s">
        <v>174</v>
      </c>
      <c r="B32" s="41" t="s">
        <v>173</v>
      </c>
      <c r="C32" s="208">
        <f t="shared" si="0"/>
        <v>0.13068399999999999</v>
      </c>
      <c r="D32" s="208">
        <f t="shared" si="1"/>
        <v>9.4666666666666677E-2</v>
      </c>
      <c r="E32" s="208"/>
      <c r="F32" s="208"/>
      <c r="G32" s="208"/>
      <c r="H32" s="209"/>
      <c r="I32" s="209">
        <f>I30*0.4</f>
        <v>0</v>
      </c>
      <c r="J32" s="209"/>
      <c r="K32" s="209">
        <f>K30*0.4</f>
        <v>0</v>
      </c>
      <c r="L32" s="209"/>
      <c r="M32" s="209">
        <f>M30*0.4</f>
        <v>0</v>
      </c>
      <c r="N32" s="209"/>
      <c r="O32" s="209">
        <f>O30*0.4</f>
        <v>0</v>
      </c>
      <c r="P32" s="208"/>
      <c r="Q32" s="209">
        <f>Q30*0.4</f>
        <v>0</v>
      </c>
      <c r="R32" s="208"/>
      <c r="S32" s="209">
        <f>S30*0.4</f>
        <v>0</v>
      </c>
      <c r="T32" s="208"/>
      <c r="U32" s="209">
        <f>U30*0.4</f>
        <v>0</v>
      </c>
      <c r="V32" s="209"/>
      <c r="W32" s="209">
        <f>W30*0.4</f>
        <v>9.4666666666666677E-2</v>
      </c>
      <c r="X32" s="208"/>
      <c r="Y32" s="209">
        <f>Y30*0.4</f>
        <v>0.13068399999999999</v>
      </c>
      <c r="Z32" s="208"/>
      <c r="AA32" s="209">
        <f>AA30*0.4</f>
        <v>0</v>
      </c>
      <c r="AB32" s="208"/>
      <c r="AC32" s="208">
        <f t="shared" si="2"/>
        <v>0.13068399999999999</v>
      </c>
      <c r="AD32" s="208">
        <f t="shared" si="3"/>
        <v>9.4666666666666677E-2</v>
      </c>
    </row>
    <row r="33" spans="1:30">
      <c r="A33" s="70" t="s">
        <v>172</v>
      </c>
      <c r="B33" s="41" t="s">
        <v>171</v>
      </c>
      <c r="C33" s="208">
        <f t="shared" si="0"/>
        <v>0.163355</v>
      </c>
      <c r="D33" s="208">
        <f t="shared" si="1"/>
        <v>0.11833333333333333</v>
      </c>
      <c r="E33" s="208"/>
      <c r="F33" s="208"/>
      <c r="G33" s="208"/>
      <c r="H33" s="209"/>
      <c r="I33" s="209">
        <f>I30*0.5</f>
        <v>0</v>
      </c>
      <c r="J33" s="209"/>
      <c r="K33" s="209">
        <f>K30*0.5</f>
        <v>0</v>
      </c>
      <c r="L33" s="209"/>
      <c r="M33" s="209">
        <f>M30*0.5</f>
        <v>0</v>
      </c>
      <c r="N33" s="209"/>
      <c r="O33" s="209">
        <f>O30*0.5</f>
        <v>0</v>
      </c>
      <c r="P33" s="208"/>
      <c r="Q33" s="209">
        <f>Q30*0.5</f>
        <v>0</v>
      </c>
      <c r="R33" s="208"/>
      <c r="S33" s="209">
        <f>S30*0.5</f>
        <v>0</v>
      </c>
      <c r="T33" s="208"/>
      <c r="U33" s="209">
        <f>U30*0.5</f>
        <v>0</v>
      </c>
      <c r="V33" s="209"/>
      <c r="W33" s="209">
        <f>W30*0.5</f>
        <v>0.11833333333333333</v>
      </c>
      <c r="X33" s="208"/>
      <c r="Y33" s="209">
        <f>Y30*0.5</f>
        <v>0.163355</v>
      </c>
      <c r="Z33" s="208"/>
      <c r="AA33" s="209">
        <f>AA30*0.5</f>
        <v>0</v>
      </c>
      <c r="AB33" s="208"/>
      <c r="AC33" s="208">
        <f t="shared" si="2"/>
        <v>0.163355</v>
      </c>
      <c r="AD33" s="208">
        <f t="shared" si="3"/>
        <v>0.11833333333333333</v>
      </c>
    </row>
    <row r="34" spans="1:30">
      <c r="A34" s="70" t="s">
        <v>170</v>
      </c>
      <c r="B34" s="41" t="s">
        <v>169</v>
      </c>
      <c r="C34" s="208">
        <f t="shared" si="0"/>
        <v>1.6335500000000003E-2</v>
      </c>
      <c r="D34" s="208">
        <f t="shared" si="1"/>
        <v>1.1833333333333321E-2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0</v>
      </c>
      <c r="T34" s="208"/>
      <c r="U34" s="209">
        <f>U30-U31-U32-U33</f>
        <v>0</v>
      </c>
      <c r="V34" s="209"/>
      <c r="W34" s="209">
        <f>W30-W31-W32-W33</f>
        <v>1.1833333333333321E-2</v>
      </c>
      <c r="X34" s="208"/>
      <c r="Y34" s="209">
        <f>Y30-Y31-Y32-Y33</f>
        <v>1.6335500000000003E-2</v>
      </c>
      <c r="Z34" s="208"/>
      <c r="AA34" s="209">
        <f>AA30-AA31-AA32-AA33</f>
        <v>0</v>
      </c>
      <c r="AB34" s="208"/>
      <c r="AC34" s="208">
        <f t="shared" si="2"/>
        <v>1.6335500000000003E-2</v>
      </c>
      <c r="AD34" s="208">
        <f t="shared" si="3"/>
        <v>1.1833333333333321E-2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0.16700000000000001</v>
      </c>
      <c r="D49" s="208">
        <f t="shared" si="1"/>
        <v>0.23200000000000001</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v>0.23200000000000001</v>
      </c>
      <c r="X49" s="209"/>
      <c r="Y49" s="209">
        <f>VLOOKUP($H$11,'[6]1_2018'!$C$15:$BK$784,18,FALSE)</f>
        <v>0.16700000000000001</v>
      </c>
      <c r="Z49" s="209"/>
      <c r="AA49" s="209">
        <f>VLOOKUP($H$11,'[6]1_2018'!$C$15:$BK$784,19,FALSE)</f>
        <v>0</v>
      </c>
      <c r="AB49" s="209"/>
      <c r="AC49" s="208">
        <f t="shared" si="2"/>
        <v>0.16700000000000001</v>
      </c>
      <c r="AD49" s="208">
        <f t="shared" si="3"/>
        <v>0.23200000000000001</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0.32671</v>
      </c>
      <c r="D52" s="208">
        <f t="shared" si="1"/>
        <v>0.23666666666666666</v>
      </c>
      <c r="E52" s="208"/>
      <c r="F52" s="208"/>
      <c r="G52" s="208"/>
      <c r="H52" s="209"/>
      <c r="I52" s="209">
        <f>I30</f>
        <v>0</v>
      </c>
      <c r="J52" s="209"/>
      <c r="K52" s="209">
        <f>K30</f>
        <v>0</v>
      </c>
      <c r="L52" s="209"/>
      <c r="M52" s="209">
        <f>M30</f>
        <v>0</v>
      </c>
      <c r="N52" s="209"/>
      <c r="O52" s="209">
        <f>O30</f>
        <v>0</v>
      </c>
      <c r="P52" s="209"/>
      <c r="Q52" s="209">
        <f>Q30</f>
        <v>0</v>
      </c>
      <c r="R52" s="209"/>
      <c r="S52" s="209">
        <f>S30</f>
        <v>0</v>
      </c>
      <c r="T52" s="209"/>
      <c r="U52" s="209">
        <f>U30</f>
        <v>0</v>
      </c>
      <c r="V52" s="209"/>
      <c r="W52" s="209">
        <f>W30</f>
        <v>0.23666666666666666</v>
      </c>
      <c r="X52" s="209"/>
      <c r="Y52" s="209">
        <f>Y30</f>
        <v>0.32671</v>
      </c>
      <c r="Z52" s="209"/>
      <c r="AA52" s="209">
        <f>AA30</f>
        <v>0</v>
      </c>
      <c r="AB52" s="209"/>
      <c r="AC52" s="208">
        <f t="shared" si="2"/>
        <v>0.32671</v>
      </c>
      <c r="AD52" s="208">
        <f t="shared" si="3"/>
        <v>0.23666666666666666</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0.16700000000000001</v>
      </c>
      <c r="D56" s="208">
        <f t="shared" si="1"/>
        <v>0.23200000000000001</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0.23200000000000001</v>
      </c>
      <c r="X56" s="209"/>
      <c r="Y56" s="209">
        <f t="shared" si="5"/>
        <v>0.16700000000000001</v>
      </c>
      <c r="Z56" s="209"/>
      <c r="AA56" s="209">
        <f t="shared" si="5"/>
        <v>0</v>
      </c>
      <c r="AB56" s="209"/>
      <c r="AC56" s="208">
        <f t="shared" si="2"/>
        <v>0.16700000000000001</v>
      </c>
      <c r="AD56" s="208">
        <f t="shared" si="3"/>
        <v>0.23200000000000001</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7"/>
      <c r="C66" s="447"/>
      <c r="D66" s="447"/>
      <c r="E66" s="447"/>
      <c r="F66" s="447"/>
      <c r="G66" s="447"/>
      <c r="H66" s="447"/>
      <c r="I66" s="447"/>
      <c r="J66" s="447"/>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8"/>
      <c r="C68" s="448"/>
      <c r="D68" s="448"/>
      <c r="E68" s="448"/>
      <c r="F68" s="448"/>
      <c r="G68" s="448"/>
      <c r="H68" s="448"/>
      <c r="I68" s="448"/>
      <c r="J68" s="448"/>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7"/>
      <c r="C70" s="447"/>
      <c r="D70" s="447"/>
      <c r="E70" s="447"/>
      <c r="F70" s="447"/>
      <c r="G70" s="447"/>
      <c r="H70" s="447"/>
      <c r="I70" s="447"/>
      <c r="J70" s="447"/>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7"/>
      <c r="C72" s="447"/>
      <c r="D72" s="447"/>
      <c r="E72" s="447"/>
      <c r="F72" s="447"/>
      <c r="G72" s="447"/>
      <c r="H72" s="447"/>
      <c r="I72" s="447"/>
      <c r="J72" s="447"/>
      <c r="K72" s="57"/>
      <c r="L72" s="57"/>
      <c r="M72" s="53"/>
      <c r="N72" s="53"/>
      <c r="O72" s="59"/>
      <c r="P72" s="53"/>
      <c r="Q72" s="53"/>
      <c r="R72" s="53"/>
      <c r="S72" s="53"/>
      <c r="T72" s="53"/>
      <c r="U72" s="53"/>
      <c r="V72" s="53"/>
      <c r="W72" s="53"/>
      <c r="X72" s="53"/>
      <c r="Y72" s="53"/>
      <c r="Z72" s="53"/>
      <c r="AA72" s="53"/>
      <c r="AB72" s="53"/>
      <c r="AC72" s="53"/>
    </row>
    <row r="73" spans="1:29" ht="32.25" customHeight="1">
      <c r="A73" s="53"/>
      <c r="B73" s="448"/>
      <c r="C73" s="448"/>
      <c r="D73" s="448"/>
      <c r="E73" s="448"/>
      <c r="F73" s="448"/>
      <c r="G73" s="448"/>
      <c r="H73" s="448"/>
      <c r="I73" s="448"/>
      <c r="J73" s="448"/>
      <c r="K73" s="58"/>
      <c r="L73" s="58"/>
      <c r="M73" s="53"/>
      <c r="N73" s="53"/>
      <c r="O73" s="53"/>
      <c r="P73" s="53"/>
      <c r="Q73" s="53"/>
      <c r="R73" s="53"/>
      <c r="S73" s="53"/>
      <c r="T73" s="53"/>
      <c r="U73" s="53"/>
      <c r="V73" s="53"/>
      <c r="W73" s="53"/>
      <c r="X73" s="53"/>
      <c r="Y73" s="53"/>
      <c r="Z73" s="53"/>
      <c r="AA73" s="53"/>
      <c r="AB73" s="53"/>
      <c r="AC73" s="53"/>
    </row>
    <row r="74" spans="1:29" ht="51.75" customHeight="1">
      <c r="A74" s="53"/>
      <c r="B74" s="447"/>
      <c r="C74" s="447"/>
      <c r="D74" s="447"/>
      <c r="E74" s="447"/>
      <c r="F74" s="447"/>
      <c r="G74" s="447"/>
      <c r="H74" s="447"/>
      <c r="I74" s="447"/>
      <c r="J74" s="447"/>
      <c r="K74" s="57"/>
      <c r="L74" s="57"/>
      <c r="M74" s="53"/>
      <c r="N74" s="53"/>
      <c r="O74" s="53"/>
      <c r="P74" s="53"/>
      <c r="Q74" s="53"/>
      <c r="R74" s="53"/>
      <c r="S74" s="53"/>
      <c r="T74" s="53"/>
      <c r="U74" s="53"/>
      <c r="V74" s="53"/>
      <c r="W74" s="53"/>
      <c r="X74" s="53"/>
      <c r="Y74" s="53"/>
      <c r="Z74" s="53"/>
      <c r="AA74" s="53"/>
      <c r="AB74" s="53"/>
      <c r="AC74" s="53"/>
    </row>
    <row r="75" spans="1:29" ht="21.75" customHeight="1">
      <c r="A75" s="53"/>
      <c r="B75" s="449"/>
      <c r="C75" s="449"/>
      <c r="D75" s="449"/>
      <c r="E75" s="449"/>
      <c r="F75" s="449"/>
      <c r="G75" s="449"/>
      <c r="H75" s="449"/>
      <c r="I75" s="449"/>
      <c r="J75" s="44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6"/>
      <c r="C77" s="446"/>
      <c r="D77" s="446"/>
      <c r="E77" s="446"/>
      <c r="F77" s="446"/>
      <c r="G77" s="446"/>
      <c r="H77" s="446"/>
      <c r="I77" s="446"/>
      <c r="J77" s="446"/>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W21:X21"/>
    <mergeCell ref="Y20:AB20"/>
    <mergeCell ref="Y21:Z21"/>
    <mergeCell ref="AA21:AB21"/>
    <mergeCell ref="B75:J75"/>
    <mergeCell ref="Q20:T20"/>
    <mergeCell ref="Q21:R21"/>
    <mergeCell ref="S21:T21"/>
    <mergeCell ref="U20:X20"/>
    <mergeCell ref="U21:V21"/>
    <mergeCell ref="E20:E21"/>
    <mergeCell ref="B77:J77"/>
    <mergeCell ref="B66:J66"/>
    <mergeCell ref="B68:J68"/>
    <mergeCell ref="B70:J70"/>
    <mergeCell ref="B72:J72"/>
    <mergeCell ref="B73:J73"/>
    <mergeCell ref="B74:J74"/>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A4:AD4"/>
    <mergeCell ref="A12:AD12"/>
    <mergeCell ref="A9:AD9"/>
    <mergeCell ref="A8:AD8"/>
    <mergeCell ref="A6:AD6"/>
    <mergeCell ref="M11:O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8" t="str">
        <f>'1. паспорт местоположение'!A5:C5</f>
        <v>Год раскрытия информации: 2021</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c r="AV6" s="14"/>
    </row>
    <row r="7" spans="1:48" ht="18.75">
      <c r="A7" s="344" t="s">
        <v>11</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0" t="s">
        <v>10</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c r="A12" s="359" t="str">
        <f>'1. паспорт местоположение'!A12:B12</f>
        <v>C_</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1" t="str">
        <f>'1. паспорт местоположение'!C12</f>
        <v>1.2.2.142</v>
      </c>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c r="A13" s="340" t="s">
        <v>9</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8.75">
      <c r="A15" s="350" t="str">
        <f>'1. паспорт местоположение'!A15:C15</f>
        <v>Реконструкция КЛ-0,4кВ ТП-278-Мира,4/1</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c r="A17" s="391"/>
      <c r="B17" s="391"/>
      <c r="C17" s="391"/>
      <c r="D17" s="391"/>
      <c r="E17" s="391"/>
      <c r="F17" s="391"/>
      <c r="G17" s="391"/>
      <c r="H17" s="391"/>
      <c r="I17" s="391"/>
      <c r="J17" s="391"/>
      <c r="K17" s="391"/>
      <c r="L17" s="391"/>
      <c r="M17" s="391"/>
      <c r="N17" s="391"/>
      <c r="O17" s="391"/>
      <c r="P17" s="391"/>
      <c r="Q17" s="391"/>
      <c r="R17" s="391"/>
      <c r="S17" s="391"/>
      <c r="T17" s="391"/>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row>
    <row r="18" spans="1:48" ht="14.25" customHeight="1">
      <c r="A18" s="391"/>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row>
    <row r="19" spans="1:48">
      <c r="A19" s="391"/>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row>
    <row r="20" spans="1:48" s="22" customFormat="1">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2" customFormat="1">
      <c r="A21" s="450" t="s">
        <v>522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c r="A22" s="451" t="s">
        <v>54</v>
      </c>
      <c r="B22" s="454" t="s">
        <v>26</v>
      </c>
      <c r="C22" s="451" t="s">
        <v>53</v>
      </c>
      <c r="D22" s="451" t="s">
        <v>52</v>
      </c>
      <c r="E22" s="457" t="s">
        <v>532</v>
      </c>
      <c r="F22" s="458"/>
      <c r="G22" s="458"/>
      <c r="H22" s="458"/>
      <c r="I22" s="458"/>
      <c r="J22" s="458"/>
      <c r="K22" s="458"/>
      <c r="L22" s="459"/>
      <c r="M22" s="451" t="s">
        <v>51</v>
      </c>
      <c r="N22" s="451" t="s">
        <v>50</v>
      </c>
      <c r="O22" s="451" t="s">
        <v>49</v>
      </c>
      <c r="P22" s="460" t="s">
        <v>269</v>
      </c>
      <c r="Q22" s="460" t="s">
        <v>48</v>
      </c>
      <c r="R22" s="460" t="s">
        <v>47</v>
      </c>
      <c r="S22" s="460" t="s">
        <v>46</v>
      </c>
      <c r="T22" s="460"/>
      <c r="U22" s="461" t="s">
        <v>45</v>
      </c>
      <c r="V22" s="461" t="s">
        <v>44</v>
      </c>
      <c r="W22" s="460" t="s">
        <v>43</v>
      </c>
      <c r="X22" s="460" t="s">
        <v>42</v>
      </c>
      <c r="Y22" s="460" t="s">
        <v>41</v>
      </c>
      <c r="Z22" s="474" t="s">
        <v>40</v>
      </c>
      <c r="AA22" s="460" t="s">
        <v>39</v>
      </c>
      <c r="AB22" s="460" t="s">
        <v>38</v>
      </c>
      <c r="AC22" s="460" t="s">
        <v>37</v>
      </c>
      <c r="AD22" s="460" t="s">
        <v>36</v>
      </c>
      <c r="AE22" s="460" t="s">
        <v>35</v>
      </c>
      <c r="AF22" s="460" t="s">
        <v>34</v>
      </c>
      <c r="AG22" s="460"/>
      <c r="AH22" s="460"/>
      <c r="AI22" s="460"/>
      <c r="AJ22" s="460"/>
      <c r="AK22" s="460"/>
      <c r="AL22" s="460" t="s">
        <v>33</v>
      </c>
      <c r="AM22" s="460"/>
      <c r="AN22" s="460"/>
      <c r="AO22" s="460"/>
      <c r="AP22" s="460" t="s">
        <v>32</v>
      </c>
      <c r="AQ22" s="460"/>
      <c r="AR22" s="460" t="s">
        <v>31</v>
      </c>
      <c r="AS22" s="460" t="s">
        <v>30</v>
      </c>
      <c r="AT22" s="460" t="s">
        <v>29</v>
      </c>
      <c r="AU22" s="460" t="s">
        <v>28</v>
      </c>
      <c r="AV22" s="464" t="s">
        <v>27</v>
      </c>
    </row>
    <row r="23" spans="1:48" s="22" customFormat="1" ht="64.5" customHeight="1">
      <c r="A23" s="452"/>
      <c r="B23" s="455"/>
      <c r="C23" s="452"/>
      <c r="D23" s="452"/>
      <c r="E23" s="466" t="s">
        <v>25</v>
      </c>
      <c r="F23" s="468" t="s">
        <v>136</v>
      </c>
      <c r="G23" s="468" t="s">
        <v>135</v>
      </c>
      <c r="H23" s="468" t="s">
        <v>134</v>
      </c>
      <c r="I23" s="472" t="s">
        <v>442</v>
      </c>
      <c r="J23" s="472" t="s">
        <v>443</v>
      </c>
      <c r="K23" s="472" t="s">
        <v>444</v>
      </c>
      <c r="L23" s="468" t="s">
        <v>81</v>
      </c>
      <c r="M23" s="452"/>
      <c r="N23" s="452"/>
      <c r="O23" s="452"/>
      <c r="P23" s="460"/>
      <c r="Q23" s="460"/>
      <c r="R23" s="460"/>
      <c r="S23" s="470" t="s">
        <v>3</v>
      </c>
      <c r="T23" s="470" t="s">
        <v>13</v>
      </c>
      <c r="U23" s="461"/>
      <c r="V23" s="461"/>
      <c r="W23" s="460"/>
      <c r="X23" s="460"/>
      <c r="Y23" s="460"/>
      <c r="Z23" s="460"/>
      <c r="AA23" s="460"/>
      <c r="AB23" s="460"/>
      <c r="AC23" s="460"/>
      <c r="AD23" s="460"/>
      <c r="AE23" s="460"/>
      <c r="AF23" s="460" t="s">
        <v>24</v>
      </c>
      <c r="AG23" s="460"/>
      <c r="AH23" s="460" t="s">
        <v>23</v>
      </c>
      <c r="AI23" s="460"/>
      <c r="AJ23" s="451" t="s">
        <v>22</v>
      </c>
      <c r="AK23" s="451" t="s">
        <v>21</v>
      </c>
      <c r="AL23" s="451" t="s">
        <v>20</v>
      </c>
      <c r="AM23" s="451" t="s">
        <v>19</v>
      </c>
      <c r="AN23" s="451" t="s">
        <v>18</v>
      </c>
      <c r="AO23" s="451" t="s">
        <v>17</v>
      </c>
      <c r="AP23" s="451" t="s">
        <v>16</v>
      </c>
      <c r="AQ23" s="462" t="s">
        <v>13</v>
      </c>
      <c r="AR23" s="460"/>
      <c r="AS23" s="460"/>
      <c r="AT23" s="460"/>
      <c r="AU23" s="460"/>
      <c r="AV23" s="465"/>
    </row>
    <row r="24" spans="1:48" s="22" customFormat="1" ht="96.75" customHeight="1">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43" t="s">
        <v>15</v>
      </c>
      <c r="AG24" s="143" t="s">
        <v>14</v>
      </c>
      <c r="AH24" s="144" t="s">
        <v>3</v>
      </c>
      <c r="AI24" s="144" t="s">
        <v>13</v>
      </c>
      <c r="AJ24" s="453"/>
      <c r="AK24" s="453"/>
      <c r="AL24" s="453"/>
      <c r="AM24" s="453"/>
      <c r="AN24" s="453"/>
      <c r="AO24" s="453"/>
      <c r="AP24" s="453"/>
      <c r="AQ24" s="463"/>
      <c r="AR24" s="460"/>
      <c r="AS24" s="460"/>
      <c r="AT24" s="460"/>
      <c r="AU24" s="460"/>
      <c r="AV24" s="465"/>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0.23200000000000001</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4" t="s">
        <v>11</v>
      </c>
      <c r="B7" s="344"/>
      <c r="C7" s="147"/>
      <c r="D7" s="147"/>
      <c r="E7" s="147"/>
      <c r="F7" s="147"/>
      <c r="G7" s="147"/>
      <c r="H7" s="147"/>
    </row>
    <row r="8" spans="1:8" ht="18.75">
      <c r="A8" s="147"/>
      <c r="B8" s="147"/>
      <c r="C8" s="147"/>
      <c r="D8" s="147"/>
      <c r="E8" s="147"/>
      <c r="F8" s="147"/>
      <c r="G8" s="147"/>
      <c r="H8" s="147"/>
    </row>
    <row r="9" spans="1:8">
      <c r="A9" s="339" t="str">
        <f>'1. паспорт местоположение'!A9:C9</f>
        <v>Общество с ограниченной ответственностью "Сургутские городские электрические сети"</v>
      </c>
      <c r="B9" s="339"/>
      <c r="C9" s="145"/>
      <c r="D9" s="145"/>
      <c r="E9" s="145"/>
      <c r="F9" s="145"/>
      <c r="G9" s="145"/>
      <c r="H9" s="145"/>
    </row>
    <row r="10" spans="1:8">
      <c r="A10" s="340" t="s">
        <v>10</v>
      </c>
      <c r="B10" s="340"/>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1.2.2.142</v>
      </c>
      <c r="C12" s="145"/>
      <c r="D12" s="145"/>
      <c r="E12" s="145"/>
      <c r="F12" s="145"/>
      <c r="G12" s="145"/>
      <c r="H12" s="145"/>
    </row>
    <row r="13" spans="1:8">
      <c r="A13" s="340" t="s">
        <v>9</v>
      </c>
      <c r="B13" s="340"/>
      <c r="C13" s="146"/>
      <c r="D13" s="146"/>
      <c r="E13" s="146"/>
      <c r="F13" s="146"/>
      <c r="G13" s="146"/>
      <c r="H13" s="146"/>
    </row>
    <row r="14" spans="1:8" ht="18.75">
      <c r="A14" s="10"/>
      <c r="B14" s="10"/>
      <c r="C14" s="10"/>
      <c r="D14" s="10"/>
      <c r="E14" s="10"/>
      <c r="F14" s="10"/>
      <c r="G14" s="10"/>
      <c r="H14" s="10"/>
    </row>
    <row r="15" spans="1:8" ht="39.75" customHeight="1">
      <c r="A15" s="339" t="str">
        <f>'1. паспорт местоположение'!A15:C15</f>
        <v>Реконструкция КЛ-0,4кВ ТП-278-Мира,4/1</v>
      </c>
      <c r="B15" s="339"/>
      <c r="C15" s="145"/>
      <c r="D15" s="145"/>
      <c r="E15" s="145"/>
      <c r="F15" s="145"/>
      <c r="G15" s="145"/>
      <c r="H15" s="145"/>
    </row>
    <row r="16" spans="1:8">
      <c r="A16" s="340" t="s">
        <v>7</v>
      </c>
      <c r="B16" s="340"/>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0.28399999999999997</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tabSelected="1"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2021-04-04T12:50:56Z</dcterms:modified>
</cp:coreProperties>
</file>